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421+557прРИМ'!$A$1:$L$421</definedName>
  </definedNames>
  <calcPr calcId="162913"/>
</workbook>
</file>

<file path=xl/calcChain.xml><?xml version="1.0" encoding="utf-8"?>
<calcChain xmlns="http://schemas.openxmlformats.org/spreadsheetml/2006/main">
  <c r="H427" i="7" l="1"/>
  <c r="L412" i="7" l="1"/>
  <c r="A25" i="7" l="1"/>
  <c r="H419" i="7" l="1"/>
  <c r="H416" i="7"/>
  <c r="C43" i="7"/>
  <c r="L406" i="7"/>
  <c r="L402" i="7"/>
  <c r="L401" i="7"/>
  <c r="L399" i="7" s="1"/>
  <c r="L394" i="7"/>
  <c r="L390" i="7"/>
  <c r="L378" i="7"/>
  <c r="L377" i="7"/>
  <c r="L376" i="7"/>
  <c r="L375" i="7"/>
  <c r="L374" i="7"/>
  <c r="L373" i="7"/>
  <c r="L371" i="7" s="1"/>
  <c r="L370" i="7"/>
  <c r="L369" i="7"/>
  <c r="L367" i="7"/>
  <c r="L364" i="7"/>
  <c r="L359" i="7"/>
  <c r="L358" i="7"/>
  <c r="L357" i="7"/>
  <c r="L352" i="7"/>
  <c r="L351" i="7"/>
  <c r="L349" i="7" s="1"/>
  <c r="L347" i="7"/>
  <c r="L346" i="7"/>
  <c r="L345" i="7"/>
  <c r="L344" i="7"/>
  <c r="L343" i="7"/>
  <c r="L342" i="7"/>
  <c r="L339" i="7"/>
  <c r="L338" i="7"/>
  <c r="L336" i="7"/>
  <c r="L334" i="7" s="1"/>
  <c r="L333" i="7"/>
  <c r="L323" i="7"/>
  <c r="L319" i="7"/>
  <c r="AT305" i="7"/>
  <c r="AR305" i="7"/>
  <c r="AO305" i="7"/>
  <c r="BA305" i="7"/>
  <c r="AZ305" i="7"/>
  <c r="AE305" i="7"/>
  <c r="AD305" i="7"/>
  <c r="L304" i="7"/>
  <c r="AN305" i="7" s="1"/>
  <c r="I304" i="7"/>
  <c r="H304" i="7"/>
  <c r="E304" i="7"/>
  <c r="G304" i="7"/>
  <c r="D304" i="7"/>
  <c r="C304" i="7"/>
  <c r="B304" i="7"/>
  <c r="AT303" i="7"/>
  <c r="AR303" i="7"/>
  <c r="AO303" i="7"/>
  <c r="BA303" i="7"/>
  <c r="AZ303" i="7"/>
  <c r="AE303" i="7"/>
  <c r="AD303" i="7"/>
  <c r="L302" i="7"/>
  <c r="AW303" i="7" s="1"/>
  <c r="J302" i="7"/>
  <c r="E302" i="7"/>
  <c r="G302" i="7"/>
  <c r="D302" i="7"/>
  <c r="C302" i="7"/>
  <c r="B302" i="7"/>
  <c r="AE301" i="7"/>
  <c r="AD301" i="7"/>
  <c r="G300" i="7"/>
  <c r="F300" i="7"/>
  <c r="E300" i="7"/>
  <c r="G299" i="7"/>
  <c r="E299" i="7"/>
  <c r="G296" i="7"/>
  <c r="E296" i="7"/>
  <c r="D296" i="7"/>
  <c r="C296" i="7"/>
  <c r="B296" i="7"/>
  <c r="G295" i="7"/>
  <c r="E295" i="7"/>
  <c r="D295" i="7"/>
  <c r="C295" i="7"/>
  <c r="B295" i="7"/>
  <c r="L294" i="7"/>
  <c r="J294" i="7"/>
  <c r="G294" i="7"/>
  <c r="L293" i="7"/>
  <c r="I293" i="7"/>
  <c r="H293" i="7"/>
  <c r="G293" i="7"/>
  <c r="L292" i="7"/>
  <c r="I292" i="7"/>
  <c r="H292" i="7"/>
  <c r="G292" i="7"/>
  <c r="L290" i="7"/>
  <c r="J290" i="7"/>
  <c r="F290" i="7"/>
  <c r="E290" i="7"/>
  <c r="L289" i="7"/>
  <c r="J289" i="7"/>
  <c r="G289" i="7"/>
  <c r="F289" i="7"/>
  <c r="L288" i="7"/>
  <c r="J288" i="7"/>
  <c r="F288" i="7"/>
  <c r="E288" i="7"/>
  <c r="L287" i="7"/>
  <c r="J287" i="7"/>
  <c r="G287" i="7"/>
  <c r="F287" i="7"/>
  <c r="L286" i="7"/>
  <c r="J286" i="7"/>
  <c r="F286" i="7"/>
  <c r="E286" i="7"/>
  <c r="L285" i="7"/>
  <c r="I285" i="7"/>
  <c r="H285" i="7"/>
  <c r="J285" i="7" s="1"/>
  <c r="G285" i="7"/>
  <c r="F285" i="7"/>
  <c r="L284" i="7"/>
  <c r="J284" i="7"/>
  <c r="F284" i="7"/>
  <c r="E284" i="7"/>
  <c r="L283" i="7"/>
  <c r="I283" i="7"/>
  <c r="H283" i="7"/>
  <c r="G283" i="7"/>
  <c r="F283" i="7"/>
  <c r="L282" i="7"/>
  <c r="I282" i="7"/>
  <c r="H282" i="7"/>
  <c r="G282" i="7"/>
  <c r="F282" i="7"/>
  <c r="L281" i="7"/>
  <c r="I281" i="7"/>
  <c r="H281" i="7"/>
  <c r="J281" i="7" s="1"/>
  <c r="G281" i="7"/>
  <c r="F281" i="7"/>
  <c r="L280" i="7"/>
  <c r="J280" i="7"/>
  <c r="F280" i="7"/>
  <c r="E280" i="7"/>
  <c r="L279" i="7"/>
  <c r="J279" i="7"/>
  <c r="G279" i="7"/>
  <c r="F279" i="7"/>
  <c r="L276" i="7"/>
  <c r="L275" i="7" s="1"/>
  <c r="AR301" i="7" s="1"/>
  <c r="J276" i="7"/>
  <c r="G276" i="7"/>
  <c r="F276" i="7"/>
  <c r="E271" i="7"/>
  <c r="G271" i="7"/>
  <c r="D271" i="7"/>
  <c r="C271" i="7"/>
  <c r="AT270" i="7"/>
  <c r="AR270" i="7"/>
  <c r="AO270" i="7"/>
  <c r="BA270" i="7"/>
  <c r="AZ270" i="7"/>
  <c r="AE270" i="7"/>
  <c r="AD270" i="7"/>
  <c r="L269" i="7"/>
  <c r="AW270" i="7" s="1"/>
  <c r="J269" i="7"/>
  <c r="E269" i="7"/>
  <c r="G269" i="7"/>
  <c r="D269" i="7"/>
  <c r="C269" i="7"/>
  <c r="B269" i="7"/>
  <c r="AE268" i="7"/>
  <c r="AD268" i="7"/>
  <c r="G267" i="7"/>
  <c r="F267" i="7"/>
  <c r="E267" i="7"/>
  <c r="G266" i="7"/>
  <c r="E266" i="7"/>
  <c r="G263" i="7"/>
  <c r="E263" i="7"/>
  <c r="D263" i="7"/>
  <c r="C263" i="7"/>
  <c r="B263" i="7"/>
  <c r="G262" i="7"/>
  <c r="E262" i="7"/>
  <c r="D262" i="7"/>
  <c r="C262" i="7"/>
  <c r="B262" i="7"/>
  <c r="L261" i="7"/>
  <c r="I261" i="7"/>
  <c r="H261" i="7"/>
  <c r="G261" i="7"/>
  <c r="L260" i="7"/>
  <c r="I260" i="7"/>
  <c r="H260" i="7"/>
  <c r="J260" i="7" s="1"/>
  <c r="G260" i="7"/>
  <c r="L259" i="7"/>
  <c r="I259" i="7"/>
  <c r="H259" i="7"/>
  <c r="G259" i="7"/>
  <c r="L258" i="7"/>
  <c r="I258" i="7"/>
  <c r="H258" i="7"/>
  <c r="J258" i="7" s="1"/>
  <c r="G258" i="7"/>
  <c r="L257" i="7"/>
  <c r="I257" i="7"/>
  <c r="H257" i="7"/>
  <c r="G257" i="7"/>
  <c r="L256" i="7"/>
  <c r="I256" i="7"/>
  <c r="H256" i="7"/>
  <c r="J256" i="7" s="1"/>
  <c r="G256" i="7"/>
  <c r="L254" i="7"/>
  <c r="J254" i="7"/>
  <c r="G254" i="7"/>
  <c r="F254" i="7"/>
  <c r="L253" i="7"/>
  <c r="J253" i="7"/>
  <c r="F253" i="7"/>
  <c r="E253" i="7"/>
  <c r="L252" i="7"/>
  <c r="I252" i="7"/>
  <c r="H252" i="7"/>
  <c r="G252" i="7"/>
  <c r="F252" i="7"/>
  <c r="L251" i="7"/>
  <c r="J251" i="7"/>
  <c r="F251" i="7"/>
  <c r="E251" i="7"/>
  <c r="L250" i="7"/>
  <c r="I250" i="7"/>
  <c r="H250" i="7"/>
  <c r="G250" i="7"/>
  <c r="F250" i="7"/>
  <c r="L249" i="7"/>
  <c r="J249" i="7"/>
  <c r="F249" i="7"/>
  <c r="E249" i="7"/>
  <c r="L248" i="7"/>
  <c r="I248" i="7"/>
  <c r="H248" i="7"/>
  <c r="G248" i="7"/>
  <c r="F248" i="7"/>
  <c r="L247" i="7"/>
  <c r="I247" i="7"/>
  <c r="H247" i="7"/>
  <c r="J247" i="7" s="1"/>
  <c r="G247" i="7"/>
  <c r="F247" i="7"/>
  <c r="L246" i="7"/>
  <c r="J246" i="7"/>
  <c r="F246" i="7"/>
  <c r="E246" i="7"/>
  <c r="L245" i="7"/>
  <c r="I245" i="7"/>
  <c r="H245" i="7"/>
  <c r="G245" i="7"/>
  <c r="F245" i="7"/>
  <c r="L244" i="7"/>
  <c r="I244" i="7"/>
  <c r="H244" i="7"/>
  <c r="G244" i="7"/>
  <c r="F244" i="7"/>
  <c r="L243" i="7"/>
  <c r="J243" i="7"/>
  <c r="F243" i="7"/>
  <c r="E243" i="7"/>
  <c r="L242" i="7"/>
  <c r="J242" i="7"/>
  <c r="G242" i="7"/>
  <c r="F242" i="7"/>
  <c r="L241" i="7"/>
  <c r="J241" i="7"/>
  <c r="F241" i="7"/>
  <c r="E241" i="7"/>
  <c r="L240" i="7"/>
  <c r="I240" i="7"/>
  <c r="H240" i="7"/>
  <c r="G240" i="7"/>
  <c r="F240" i="7"/>
  <c r="L239" i="7"/>
  <c r="J239" i="7"/>
  <c r="F239" i="7"/>
  <c r="E239" i="7"/>
  <c r="L238" i="7"/>
  <c r="J238" i="7"/>
  <c r="G238" i="7"/>
  <c r="F238" i="7"/>
  <c r="L237" i="7"/>
  <c r="J237" i="7"/>
  <c r="F237" i="7"/>
  <c r="E237" i="7"/>
  <c r="L236" i="7"/>
  <c r="J236" i="7"/>
  <c r="G236" i="7"/>
  <c r="F236" i="7"/>
  <c r="L235" i="7"/>
  <c r="J235" i="7"/>
  <c r="F235" i="7"/>
  <c r="E235" i="7"/>
  <c r="L234" i="7"/>
  <c r="I234" i="7"/>
  <c r="H234" i="7"/>
  <c r="J234" i="7" s="1"/>
  <c r="G234" i="7"/>
  <c r="F234" i="7"/>
  <c r="L233" i="7"/>
  <c r="J233" i="7"/>
  <c r="F233" i="7"/>
  <c r="E233" i="7"/>
  <c r="L232" i="7"/>
  <c r="J232" i="7"/>
  <c r="G232" i="7"/>
  <c r="F232" i="7"/>
  <c r="L231" i="7"/>
  <c r="I231" i="7"/>
  <c r="H231" i="7"/>
  <c r="J231" i="7" s="1"/>
  <c r="G231" i="7"/>
  <c r="F231" i="7"/>
  <c r="L228" i="7"/>
  <c r="L227" i="7" s="1"/>
  <c r="AR268" i="7" s="1"/>
  <c r="J228" i="7"/>
  <c r="G228" i="7"/>
  <c r="F228" i="7"/>
  <c r="C226" i="7"/>
  <c r="E222" i="7"/>
  <c r="G222" i="7"/>
  <c r="D222" i="7"/>
  <c r="C222" i="7"/>
  <c r="AT221" i="7"/>
  <c r="AR221" i="7"/>
  <c r="AO221" i="7"/>
  <c r="BA221" i="7"/>
  <c r="AZ221" i="7"/>
  <c r="AE221" i="7"/>
  <c r="AD221" i="7"/>
  <c r="C220" i="7"/>
  <c r="L219" i="7"/>
  <c r="AW221" i="7" s="1"/>
  <c r="J219" i="7"/>
  <c r="E219" i="7"/>
  <c r="G219" i="7"/>
  <c r="D219" i="7"/>
  <c r="C219" i="7"/>
  <c r="B219" i="7"/>
  <c r="AE218" i="7"/>
  <c r="AD218" i="7"/>
  <c r="G217" i="7"/>
  <c r="F217" i="7"/>
  <c r="E217" i="7"/>
  <c r="G216" i="7"/>
  <c r="E216" i="7"/>
  <c r="G213" i="7"/>
  <c r="E213" i="7"/>
  <c r="D213" i="7"/>
  <c r="C213" i="7"/>
  <c r="B213" i="7"/>
  <c r="G212" i="7"/>
  <c r="E212" i="7"/>
  <c r="D212" i="7"/>
  <c r="C212" i="7"/>
  <c r="B212" i="7"/>
  <c r="L211" i="7"/>
  <c r="L210" i="7" s="1"/>
  <c r="AW218" i="7" s="1"/>
  <c r="I211" i="7"/>
  <c r="H211" i="7"/>
  <c r="G211" i="7"/>
  <c r="L209" i="7"/>
  <c r="J209" i="7"/>
  <c r="F209" i="7"/>
  <c r="E209" i="7"/>
  <c r="L208" i="7"/>
  <c r="I208" i="7"/>
  <c r="H208" i="7"/>
  <c r="G208" i="7"/>
  <c r="F208" i="7"/>
  <c r="L207" i="7"/>
  <c r="J207" i="7"/>
  <c r="F207" i="7"/>
  <c r="E207" i="7"/>
  <c r="L206" i="7"/>
  <c r="I206" i="7"/>
  <c r="H206" i="7"/>
  <c r="G206" i="7"/>
  <c r="F206" i="7"/>
  <c r="L205" i="7"/>
  <c r="I205" i="7"/>
  <c r="H205" i="7"/>
  <c r="G205" i="7"/>
  <c r="F205" i="7"/>
  <c r="L204" i="7"/>
  <c r="J204" i="7"/>
  <c r="F204" i="7"/>
  <c r="E204" i="7"/>
  <c r="L203" i="7"/>
  <c r="I203" i="7"/>
  <c r="H203" i="7"/>
  <c r="G203" i="7"/>
  <c r="F203" i="7"/>
  <c r="L202" i="7"/>
  <c r="J202" i="7"/>
  <c r="F202" i="7"/>
  <c r="E202" i="7"/>
  <c r="G202" i="7" s="1"/>
  <c r="L201" i="7"/>
  <c r="I201" i="7"/>
  <c r="H201" i="7"/>
  <c r="G201" i="7"/>
  <c r="F201" i="7"/>
  <c r="L200" i="7"/>
  <c r="J200" i="7"/>
  <c r="F200" i="7"/>
  <c r="E200" i="7"/>
  <c r="L199" i="7"/>
  <c r="J199" i="7"/>
  <c r="G199" i="7"/>
  <c r="F199" i="7"/>
  <c r="L196" i="7"/>
  <c r="L195" i="7" s="1"/>
  <c r="J196" i="7"/>
  <c r="G196" i="7"/>
  <c r="F196" i="7"/>
  <c r="C194" i="7"/>
  <c r="E190" i="7"/>
  <c r="G190" i="7"/>
  <c r="D190" i="7"/>
  <c r="C190" i="7"/>
  <c r="AT189" i="7"/>
  <c r="AR189" i="7"/>
  <c r="AO189" i="7"/>
  <c r="BA189" i="7"/>
  <c r="AZ189" i="7"/>
  <c r="AE189" i="7"/>
  <c r="AD189" i="7"/>
  <c r="L188" i="7"/>
  <c r="AW189" i="7" s="1"/>
  <c r="J188" i="7"/>
  <c r="E188" i="7"/>
  <c r="G188" i="7"/>
  <c r="D188" i="7"/>
  <c r="C188" i="7"/>
  <c r="B188" i="7"/>
  <c r="AE187" i="7"/>
  <c r="AD187" i="7"/>
  <c r="G186" i="7"/>
  <c r="F186" i="7"/>
  <c r="E186" i="7"/>
  <c r="G185" i="7"/>
  <c r="E185" i="7"/>
  <c r="G182" i="7"/>
  <c r="E182" i="7"/>
  <c r="D182" i="7"/>
  <c r="C182" i="7"/>
  <c r="B182" i="7"/>
  <c r="G181" i="7"/>
  <c r="E181" i="7"/>
  <c r="D181" i="7"/>
  <c r="C181" i="7"/>
  <c r="B181" i="7"/>
  <c r="L180" i="7"/>
  <c r="I180" i="7"/>
  <c r="H180" i="7"/>
  <c r="J180" i="7" s="1"/>
  <c r="G180" i="7"/>
  <c r="L179" i="7"/>
  <c r="I179" i="7"/>
  <c r="H179" i="7"/>
  <c r="G179" i="7"/>
  <c r="L178" i="7"/>
  <c r="I178" i="7"/>
  <c r="H178" i="7"/>
  <c r="G178" i="7"/>
  <c r="L177" i="7"/>
  <c r="I177" i="7"/>
  <c r="H177" i="7"/>
  <c r="G177" i="7"/>
  <c r="L176" i="7"/>
  <c r="I176" i="7"/>
  <c r="H176" i="7"/>
  <c r="J176" i="7" s="1"/>
  <c r="G176" i="7"/>
  <c r="L175" i="7"/>
  <c r="I175" i="7"/>
  <c r="H175" i="7"/>
  <c r="G175" i="7"/>
  <c r="L173" i="7"/>
  <c r="J173" i="7"/>
  <c r="G173" i="7"/>
  <c r="F173" i="7"/>
  <c r="L172" i="7"/>
  <c r="J172" i="7"/>
  <c r="F172" i="7"/>
  <c r="E172" i="7"/>
  <c r="L171" i="7"/>
  <c r="I171" i="7"/>
  <c r="H171" i="7"/>
  <c r="G171" i="7"/>
  <c r="F171" i="7"/>
  <c r="L170" i="7"/>
  <c r="J170" i="7"/>
  <c r="F170" i="7"/>
  <c r="E170" i="7"/>
  <c r="L169" i="7"/>
  <c r="I169" i="7"/>
  <c r="H169" i="7"/>
  <c r="G169" i="7"/>
  <c r="F169" i="7"/>
  <c r="L168" i="7"/>
  <c r="J168" i="7"/>
  <c r="F168" i="7"/>
  <c r="E168" i="7"/>
  <c r="L167" i="7"/>
  <c r="I167" i="7"/>
  <c r="H167" i="7"/>
  <c r="G167" i="7"/>
  <c r="F167" i="7"/>
  <c r="L166" i="7"/>
  <c r="I166" i="7"/>
  <c r="H166" i="7"/>
  <c r="G166" i="7"/>
  <c r="F166" i="7"/>
  <c r="L165" i="7"/>
  <c r="J165" i="7"/>
  <c r="F165" i="7"/>
  <c r="E165" i="7"/>
  <c r="L164" i="7"/>
  <c r="I164" i="7"/>
  <c r="H164" i="7"/>
  <c r="J164" i="7" s="1"/>
  <c r="G164" i="7"/>
  <c r="F164" i="7"/>
  <c r="L163" i="7"/>
  <c r="I163" i="7"/>
  <c r="H163" i="7"/>
  <c r="G163" i="7"/>
  <c r="F163" i="7"/>
  <c r="L162" i="7"/>
  <c r="J162" i="7"/>
  <c r="F162" i="7"/>
  <c r="E162" i="7"/>
  <c r="L161" i="7"/>
  <c r="J161" i="7"/>
  <c r="G161" i="7"/>
  <c r="F161" i="7"/>
  <c r="L160" i="7"/>
  <c r="J160" i="7"/>
  <c r="F160" i="7"/>
  <c r="E160" i="7"/>
  <c r="L159" i="7"/>
  <c r="I159" i="7"/>
  <c r="H159" i="7"/>
  <c r="G159" i="7"/>
  <c r="F159" i="7"/>
  <c r="L158" i="7"/>
  <c r="J158" i="7"/>
  <c r="F158" i="7"/>
  <c r="E158" i="7"/>
  <c r="L157" i="7"/>
  <c r="J157" i="7"/>
  <c r="G157" i="7"/>
  <c r="F157" i="7"/>
  <c r="L156" i="7"/>
  <c r="J156" i="7"/>
  <c r="F156" i="7"/>
  <c r="E156" i="7"/>
  <c r="L155" i="7"/>
  <c r="J155" i="7"/>
  <c r="G155" i="7"/>
  <c r="F155" i="7"/>
  <c r="L154" i="7"/>
  <c r="J154" i="7"/>
  <c r="F154" i="7"/>
  <c r="E154" i="7"/>
  <c r="L153" i="7"/>
  <c r="I153" i="7"/>
  <c r="H153" i="7"/>
  <c r="G153" i="7"/>
  <c r="F153" i="7"/>
  <c r="L152" i="7"/>
  <c r="J152" i="7"/>
  <c r="F152" i="7"/>
  <c r="E152" i="7"/>
  <c r="L151" i="7"/>
  <c r="J151" i="7"/>
  <c r="G151" i="7"/>
  <c r="F151" i="7"/>
  <c r="L150" i="7"/>
  <c r="I150" i="7"/>
  <c r="H150" i="7"/>
  <c r="G150" i="7"/>
  <c r="F150" i="7"/>
  <c r="L147" i="7"/>
  <c r="L146" i="7" s="1"/>
  <c r="J147" i="7"/>
  <c r="G147" i="7"/>
  <c r="F147" i="7"/>
  <c r="C145" i="7"/>
  <c r="E141" i="7"/>
  <c r="G141" i="7"/>
  <c r="D141" i="7"/>
  <c r="C141" i="7"/>
  <c r="AT140" i="7"/>
  <c r="AR140" i="7"/>
  <c r="AO140" i="7"/>
  <c r="BA140" i="7"/>
  <c r="AZ140" i="7"/>
  <c r="AE140" i="7"/>
  <c r="AD140" i="7"/>
  <c r="L139" i="7"/>
  <c r="AW140" i="7" s="1"/>
  <c r="I139" i="7"/>
  <c r="H139" i="7"/>
  <c r="E139" i="7"/>
  <c r="G139" i="7"/>
  <c r="D139" i="7"/>
  <c r="C139" i="7"/>
  <c r="B139" i="7"/>
  <c r="AW138" i="7"/>
  <c r="AR138" i="7"/>
  <c r="AE138" i="7"/>
  <c r="AD138" i="7"/>
  <c r="G137" i="7"/>
  <c r="F137" i="7"/>
  <c r="E137" i="7"/>
  <c r="G136" i="7"/>
  <c r="E136" i="7"/>
  <c r="G133" i="7"/>
  <c r="E133" i="7"/>
  <c r="D133" i="7"/>
  <c r="C133" i="7"/>
  <c r="B133" i="7"/>
  <c r="L132" i="7"/>
  <c r="L130" i="7" s="1"/>
  <c r="L129" i="7" s="1"/>
  <c r="J132" i="7"/>
  <c r="F132" i="7"/>
  <c r="E132" i="7"/>
  <c r="L131" i="7"/>
  <c r="I131" i="7"/>
  <c r="H131" i="7"/>
  <c r="G131" i="7"/>
  <c r="F131" i="7"/>
  <c r="E125" i="7"/>
  <c r="G125" i="7"/>
  <c r="D125" i="7"/>
  <c r="C125" i="7"/>
  <c r="AT124" i="7"/>
  <c r="AR124" i="7"/>
  <c r="AO124" i="7"/>
  <c r="BA124" i="7"/>
  <c r="AZ124" i="7"/>
  <c r="AE124" i="7"/>
  <c r="AD124" i="7"/>
  <c r="L123" i="7"/>
  <c r="AW124" i="7" s="1"/>
  <c r="I123" i="7"/>
  <c r="H123" i="7"/>
  <c r="E123" i="7"/>
  <c r="G123" i="7"/>
  <c r="D123" i="7"/>
  <c r="C123" i="7"/>
  <c r="B123" i="7"/>
  <c r="AW122" i="7"/>
  <c r="AR122" i="7"/>
  <c r="AE122" i="7"/>
  <c r="AD122" i="7"/>
  <c r="G121" i="7"/>
  <c r="F121" i="7"/>
  <c r="E121" i="7"/>
  <c r="G120" i="7"/>
  <c r="E120" i="7"/>
  <c r="G117" i="7"/>
  <c r="E117" i="7"/>
  <c r="D117" i="7"/>
  <c r="C117" i="7"/>
  <c r="B117" i="7"/>
  <c r="L116" i="7"/>
  <c r="J116" i="7"/>
  <c r="F116" i="7"/>
  <c r="E116" i="7"/>
  <c r="L115" i="7"/>
  <c r="I115" i="7"/>
  <c r="H115" i="7"/>
  <c r="J115" i="7" s="1"/>
  <c r="G115" i="7"/>
  <c r="F115" i="7"/>
  <c r="L114" i="7"/>
  <c r="J114" i="7"/>
  <c r="F114" i="7"/>
  <c r="E114" i="7"/>
  <c r="L113" i="7"/>
  <c r="I113" i="7"/>
  <c r="H113" i="7"/>
  <c r="G113" i="7"/>
  <c r="F113" i="7"/>
  <c r="L112" i="7"/>
  <c r="J112" i="7"/>
  <c r="F112" i="7"/>
  <c r="E112" i="7"/>
  <c r="L111" i="7"/>
  <c r="J111" i="7"/>
  <c r="G111" i="7"/>
  <c r="F111" i="7"/>
  <c r="C108" i="7"/>
  <c r="E104" i="7"/>
  <c r="G104" i="7"/>
  <c r="D104" i="7"/>
  <c r="C104" i="7"/>
  <c r="AT103" i="7"/>
  <c r="AR103" i="7"/>
  <c r="AO103" i="7"/>
  <c r="BA103" i="7"/>
  <c r="AZ103" i="7"/>
  <c r="AE103" i="7"/>
  <c r="AD103" i="7"/>
  <c r="L102" i="7"/>
  <c r="AN103" i="7" s="1"/>
  <c r="I102" i="7"/>
  <c r="H102" i="7"/>
  <c r="E102" i="7"/>
  <c r="G102" i="7"/>
  <c r="D102" i="7"/>
  <c r="C102" i="7"/>
  <c r="B102" i="7"/>
  <c r="AT101" i="7"/>
  <c r="AR101" i="7"/>
  <c r="AO101" i="7"/>
  <c r="BA101" i="7"/>
  <c r="AZ101" i="7"/>
  <c r="AE101" i="7"/>
  <c r="AD101" i="7"/>
  <c r="L100" i="7"/>
  <c r="AW101" i="7" s="1"/>
  <c r="I100" i="7"/>
  <c r="H100" i="7"/>
  <c r="E100" i="7"/>
  <c r="G100" i="7"/>
  <c r="D100" i="7"/>
  <c r="C100" i="7"/>
  <c r="B100" i="7"/>
  <c r="AE99" i="7"/>
  <c r="AD99" i="7"/>
  <c r="G98" i="7"/>
  <c r="F98" i="7"/>
  <c r="E98" i="7"/>
  <c r="G97" i="7"/>
  <c r="E97" i="7"/>
  <c r="G94" i="7"/>
  <c r="E94" i="7"/>
  <c r="D94" i="7"/>
  <c r="C94" i="7"/>
  <c r="B94" i="7"/>
  <c r="G93" i="7"/>
  <c r="E93" i="7"/>
  <c r="D93" i="7"/>
  <c r="C93" i="7"/>
  <c r="B93" i="7"/>
  <c r="L92" i="7"/>
  <c r="L91" i="7" s="1"/>
  <c r="AW99" i="7" s="1"/>
  <c r="I92" i="7"/>
  <c r="H92" i="7"/>
  <c r="G92" i="7"/>
  <c r="L90" i="7"/>
  <c r="J90" i="7"/>
  <c r="F90" i="7"/>
  <c r="E90" i="7"/>
  <c r="L89" i="7"/>
  <c r="I89" i="7"/>
  <c r="H89" i="7"/>
  <c r="G89" i="7"/>
  <c r="F89" i="7"/>
  <c r="L88" i="7"/>
  <c r="J88" i="7"/>
  <c r="F88" i="7"/>
  <c r="E88" i="7"/>
  <c r="L87" i="7"/>
  <c r="I87" i="7"/>
  <c r="H87" i="7"/>
  <c r="G87" i="7"/>
  <c r="F87" i="7"/>
  <c r="L86" i="7"/>
  <c r="J86" i="7"/>
  <c r="F86" i="7"/>
  <c r="E86" i="7"/>
  <c r="L85" i="7"/>
  <c r="I85" i="7"/>
  <c r="H85" i="7"/>
  <c r="G85" i="7"/>
  <c r="F85" i="7"/>
  <c r="L84" i="7"/>
  <c r="J84" i="7"/>
  <c r="F84" i="7"/>
  <c r="E84" i="7"/>
  <c r="L83" i="7"/>
  <c r="I83" i="7"/>
  <c r="H83" i="7"/>
  <c r="J83" i="7" s="1"/>
  <c r="G83" i="7"/>
  <c r="F83" i="7"/>
  <c r="L82" i="7"/>
  <c r="J82" i="7"/>
  <c r="F82" i="7"/>
  <c r="E82" i="7"/>
  <c r="L81" i="7"/>
  <c r="J81" i="7"/>
  <c r="G81" i="7"/>
  <c r="F81" i="7"/>
  <c r="L80" i="7"/>
  <c r="J80" i="7"/>
  <c r="F80" i="7"/>
  <c r="E80" i="7"/>
  <c r="L79" i="7"/>
  <c r="I79" i="7"/>
  <c r="H79" i="7"/>
  <c r="G79" i="7"/>
  <c r="F79" i="7"/>
  <c r="L78" i="7"/>
  <c r="J78" i="7"/>
  <c r="F78" i="7"/>
  <c r="E78" i="7"/>
  <c r="L77" i="7"/>
  <c r="I77" i="7"/>
  <c r="H77" i="7"/>
  <c r="G77" i="7"/>
  <c r="F77" i="7"/>
  <c r="L74" i="7"/>
  <c r="L73" i="7" s="1"/>
  <c r="J74" i="7"/>
  <c r="G74" i="7"/>
  <c r="F74" i="7"/>
  <c r="C72" i="7"/>
  <c r="E68" i="7"/>
  <c r="G68" i="7"/>
  <c r="D68" i="7"/>
  <c r="C68" i="7"/>
  <c r="AU67" i="7"/>
  <c r="AS67" i="7"/>
  <c r="AP67" i="7"/>
  <c r="BA67" i="7"/>
  <c r="AZ67" i="7"/>
  <c r="AE67" i="7"/>
  <c r="AD67" i="7"/>
  <c r="L66" i="7"/>
  <c r="K67" i="7" s="1"/>
  <c r="J66" i="7"/>
  <c r="E66" i="7"/>
  <c r="G66" i="7"/>
  <c r="D66" i="7"/>
  <c r="C66" i="7"/>
  <c r="AU65" i="7"/>
  <c r="AS65" i="7"/>
  <c r="AP65" i="7"/>
  <c r="BA65" i="7"/>
  <c r="AZ65" i="7"/>
  <c r="AE65" i="7"/>
  <c r="AD65" i="7"/>
  <c r="L64" i="7"/>
  <c r="AN65" i="7" s="1"/>
  <c r="J64" i="7"/>
  <c r="E64" i="7"/>
  <c r="G64" i="7"/>
  <c r="D64" i="7"/>
  <c r="C64" i="7"/>
  <c r="AT63" i="7"/>
  <c r="AO63" i="7"/>
  <c r="AE63" i="7"/>
  <c r="AD63" i="7"/>
  <c r="G62" i="7"/>
  <c r="E62" i="7"/>
  <c r="G61" i="7"/>
  <c r="E61" i="7"/>
  <c r="L58" i="7"/>
  <c r="L57" i="7" s="1"/>
  <c r="AW63" i="7" s="1"/>
  <c r="J58" i="7"/>
  <c r="G58" i="7"/>
  <c r="L56" i="7"/>
  <c r="L55" i="7" s="1"/>
  <c r="J56" i="7"/>
  <c r="G56" i="7"/>
  <c r="F56" i="7"/>
  <c r="C54" i="7"/>
  <c r="E52" i="7"/>
  <c r="G52" i="7"/>
  <c r="D52" i="7"/>
  <c r="C52" i="7"/>
  <c r="CN27" i="7"/>
  <c r="A27" i="7"/>
  <c r="A22" i="7"/>
  <c r="F16" i="7"/>
  <c r="F14" i="7"/>
  <c r="CO6" i="7"/>
  <c r="F6" i="7"/>
  <c r="CO4" i="7"/>
  <c r="F4" i="7"/>
  <c r="A1" i="7"/>
  <c r="J304" i="7" l="1"/>
  <c r="J211" i="7"/>
  <c r="J248" i="7"/>
  <c r="J85" i="7"/>
  <c r="L278" i="7"/>
  <c r="L277" i="7" s="1"/>
  <c r="I67" i="7"/>
  <c r="J153" i="7"/>
  <c r="L291" i="7"/>
  <c r="AW301" i="7" s="1"/>
  <c r="AN303" i="7"/>
  <c r="J139" i="7"/>
  <c r="J169" i="7"/>
  <c r="J250" i="7"/>
  <c r="J252" i="7"/>
  <c r="J257" i="7"/>
  <c r="J79" i="7"/>
  <c r="G90" i="7"/>
  <c r="K103" i="7"/>
  <c r="AW103" i="7"/>
  <c r="J113" i="7"/>
  <c r="G78" i="7"/>
  <c r="J150" i="7"/>
  <c r="G156" i="7"/>
  <c r="J175" i="7"/>
  <c r="J206" i="7"/>
  <c r="AN124" i="7"/>
  <c r="G204" i="7"/>
  <c r="G209" i="7"/>
  <c r="G80" i="7"/>
  <c r="G82" i="7"/>
  <c r="G114" i="7"/>
  <c r="G168" i="7"/>
  <c r="J159" i="7"/>
  <c r="G246" i="7"/>
  <c r="J261" i="7"/>
  <c r="L340" i="7"/>
  <c r="J131" i="7"/>
  <c r="AN140" i="7"/>
  <c r="G86" i="7"/>
  <c r="G88" i="7"/>
  <c r="J100" i="7"/>
  <c r="L110" i="7"/>
  <c r="L109" i="7" s="1"/>
  <c r="L174" i="7"/>
  <c r="AW187" i="7" s="1"/>
  <c r="G280" i="7"/>
  <c r="J205" i="7"/>
  <c r="G207" i="7"/>
  <c r="J293" i="7"/>
  <c r="J92" i="7"/>
  <c r="G112" i="7"/>
  <c r="J123" i="7"/>
  <c r="G152" i="7"/>
  <c r="J166" i="7"/>
  <c r="J171" i="7"/>
  <c r="G233" i="7"/>
  <c r="J240" i="7"/>
  <c r="J244" i="7"/>
  <c r="G251" i="7"/>
  <c r="J259" i="7"/>
  <c r="J282" i="7"/>
  <c r="G284" i="7"/>
  <c r="J292" i="7"/>
  <c r="L365" i="7"/>
  <c r="L362" i="7" s="1"/>
  <c r="L360" i="7" s="1"/>
  <c r="G170" i="7"/>
  <c r="G84" i="7"/>
  <c r="AN101" i="7"/>
  <c r="I103" i="7"/>
  <c r="J163" i="7"/>
  <c r="G165" i="7"/>
  <c r="G172" i="7"/>
  <c r="J178" i="7"/>
  <c r="G200" i="7"/>
  <c r="L198" i="7"/>
  <c r="AT218" i="7" s="1"/>
  <c r="G237" i="7"/>
  <c r="G241" i="7"/>
  <c r="G243" i="7"/>
  <c r="G286" i="7"/>
  <c r="G253" i="7"/>
  <c r="G288" i="7"/>
  <c r="G290" i="7"/>
  <c r="J102" i="7"/>
  <c r="L149" i="7"/>
  <c r="G158" i="7"/>
  <c r="L230" i="7"/>
  <c r="AT268" i="7" s="1"/>
  <c r="L265" i="7" s="1"/>
  <c r="AN270" i="7"/>
  <c r="G239" i="7"/>
  <c r="AN67" i="7"/>
  <c r="L76" i="7"/>
  <c r="AT99" i="7" s="1"/>
  <c r="G116" i="7"/>
  <c r="G132" i="7"/>
  <c r="G160" i="7"/>
  <c r="G162" i="7"/>
  <c r="AN189" i="7"/>
  <c r="J203" i="7"/>
  <c r="J77" i="7"/>
  <c r="J87" i="7"/>
  <c r="J89" i="7"/>
  <c r="J167" i="7"/>
  <c r="J177" i="7"/>
  <c r="J179" i="7"/>
  <c r="J201" i="7"/>
  <c r="J208" i="7"/>
  <c r="J245" i="7"/>
  <c r="L255" i="7"/>
  <c r="AW268" i="7" s="1"/>
  <c r="J283" i="7"/>
  <c r="L118" i="7"/>
  <c r="AO122" i="7"/>
  <c r="L134" i="7"/>
  <c r="AO138" i="7"/>
  <c r="AT187" i="7"/>
  <c r="L148" i="7"/>
  <c r="L229" i="7"/>
  <c r="AO268" i="7" s="1"/>
  <c r="AR63" i="7"/>
  <c r="L59" i="7"/>
  <c r="L331" i="7"/>
  <c r="L329" i="7" s="1"/>
  <c r="G249" i="7"/>
  <c r="AW305" i="7"/>
  <c r="AN221" i="7"/>
  <c r="BB65" i="7"/>
  <c r="K140" i="7"/>
  <c r="I140" i="7" s="1"/>
  <c r="BB67" i="7"/>
  <c r="AR99" i="7"/>
  <c r="K101" i="7"/>
  <c r="I101" i="7" s="1"/>
  <c r="K124" i="7"/>
  <c r="I124" i="7" s="1"/>
  <c r="AT138" i="7"/>
  <c r="L135" i="7" s="1"/>
  <c r="K189" i="7"/>
  <c r="I189" i="7" s="1"/>
  <c r="K221" i="7"/>
  <c r="I221" i="7" s="1"/>
  <c r="AT301" i="7"/>
  <c r="L298" i="7" s="1"/>
  <c r="K65" i="7"/>
  <c r="I65" i="7" s="1"/>
  <c r="AT122" i="7"/>
  <c r="L119" i="7" s="1"/>
  <c r="AR218" i="7"/>
  <c r="K270" i="7"/>
  <c r="I270" i="7" s="1"/>
  <c r="K303" i="7"/>
  <c r="I303" i="7" s="1"/>
  <c r="G235" i="7"/>
  <c r="K305" i="7"/>
  <c r="I305" i="7" s="1"/>
  <c r="AR187" i="7"/>
  <c r="AX303" i="7"/>
  <c r="L405" i="7" s="1"/>
  <c r="G15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X10" i="3"/>
  <c r="CY10" i="3"/>
  <c r="CZ10" i="3"/>
  <c r="DA10" i="3"/>
  <c r="DB10" i="3"/>
  <c r="DC10" i="3"/>
  <c r="A11" i="3"/>
  <c r="Y11" i="3"/>
  <c r="CW11" i="3" s="1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X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X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W87" i="3" s="1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W89" i="3" s="1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V24" i="1"/>
  <c r="W24" i="1"/>
  <c r="AC24" i="1"/>
  <c r="AE24" i="1"/>
  <c r="AD24" i="1" s="1"/>
  <c r="AF24" i="1"/>
  <c r="AG24" i="1"/>
  <c r="CU24" i="1" s="1"/>
  <c r="T24" i="1" s="1"/>
  <c r="AH24" i="1"/>
  <c r="AI24" i="1"/>
  <c r="AJ24" i="1"/>
  <c r="CQ24" i="1"/>
  <c r="CR24" i="1"/>
  <c r="CS24" i="1"/>
  <c r="CT24" i="1"/>
  <c r="CV24" i="1"/>
  <c r="CW24" i="1"/>
  <c r="CX24" i="1"/>
  <c r="GL24" i="1"/>
  <c r="GO24" i="1"/>
  <c r="GP24" i="1"/>
  <c r="GV24" i="1"/>
  <c r="HC24" i="1" s="1"/>
  <c r="GX24" i="1" s="1"/>
  <c r="O25" i="1"/>
  <c r="P25" i="1"/>
  <c r="Q25" i="1"/>
  <c r="R25" i="1"/>
  <c r="S25" i="1"/>
  <c r="T25" i="1"/>
  <c r="U25" i="1"/>
  <c r="V25" i="1"/>
  <c r="W25" i="1"/>
  <c r="X25" i="1"/>
  <c r="Y25" i="1"/>
  <c r="AB25" i="1"/>
  <c r="CP25" i="1" s="1"/>
  <c r="GM25" i="1" s="1"/>
  <c r="AC25" i="1"/>
  <c r="AD25" i="1"/>
  <c r="AE25" i="1"/>
  <c r="AF25" i="1"/>
  <c r="AG25" i="1"/>
  <c r="AH25" i="1"/>
  <c r="AI25" i="1"/>
  <c r="AJ25" i="1"/>
  <c r="GL25" i="1"/>
  <c r="GO25" i="1"/>
  <c r="GP25" i="1"/>
  <c r="GV25" i="1"/>
  <c r="GX25" i="1"/>
  <c r="O26" i="1"/>
  <c r="P26" i="1"/>
  <c r="Q26" i="1"/>
  <c r="R26" i="1"/>
  <c r="S26" i="1"/>
  <c r="T26" i="1"/>
  <c r="U26" i="1"/>
  <c r="V26" i="1"/>
  <c r="W26" i="1"/>
  <c r="X26" i="1"/>
  <c r="Y26" i="1"/>
  <c r="AB26" i="1"/>
  <c r="AC26" i="1"/>
  <c r="AD26" i="1"/>
  <c r="AE26" i="1"/>
  <c r="AF26" i="1"/>
  <c r="AG26" i="1"/>
  <c r="AH26" i="1"/>
  <c r="AI26" i="1"/>
  <c r="AJ26" i="1"/>
  <c r="CP26" i="1"/>
  <c r="GM26" i="1" s="1"/>
  <c r="GN26" i="1" s="1"/>
  <c r="GL26" i="1"/>
  <c r="GO26" i="1"/>
  <c r="GP26" i="1"/>
  <c r="GV26" i="1"/>
  <c r="GX26" i="1"/>
  <c r="C27" i="1"/>
  <c r="D27" i="1"/>
  <c r="I27" i="1"/>
  <c r="CX13" i="3" s="1"/>
  <c r="K27" i="1"/>
  <c r="AC27" i="1"/>
  <c r="AE27" i="1"/>
  <c r="AD27" i="1" s="1"/>
  <c r="AF27" i="1"/>
  <c r="AG27" i="1"/>
  <c r="AH27" i="1"/>
  <c r="AI27" i="1"/>
  <c r="AJ27" i="1"/>
  <c r="CX27" i="1" s="1"/>
  <c r="W27" i="1" s="1"/>
  <c r="CQ27" i="1"/>
  <c r="CR27" i="1"/>
  <c r="CS27" i="1"/>
  <c r="CT27" i="1"/>
  <c r="CU27" i="1"/>
  <c r="T27" i="1" s="1"/>
  <c r="CV27" i="1"/>
  <c r="CW27" i="1"/>
  <c r="GL27" i="1"/>
  <c r="GO27" i="1"/>
  <c r="GP27" i="1"/>
  <c r="GV27" i="1"/>
  <c r="HC27" i="1" s="1"/>
  <c r="GX27" i="1" s="1"/>
  <c r="I28" i="1"/>
  <c r="S28" i="1" s="1"/>
  <c r="R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Q28" i="1" s="1"/>
  <c r="CS28" i="1"/>
  <c r="CT28" i="1"/>
  <c r="CU28" i="1"/>
  <c r="T28" i="1" s="1"/>
  <c r="CV28" i="1"/>
  <c r="U28" i="1" s="1"/>
  <c r="CW28" i="1"/>
  <c r="V28" i="1" s="1"/>
  <c r="GL28" i="1"/>
  <c r="GO28" i="1"/>
  <c r="GP28" i="1"/>
  <c r="GV28" i="1"/>
  <c r="HC28" i="1" s="1"/>
  <c r="GX28" i="1" s="1"/>
  <c r="I29" i="1"/>
  <c r="S29" i="1" s="1"/>
  <c r="R29" i="1"/>
  <c r="AC29" i="1"/>
  <c r="AE29" i="1"/>
  <c r="AD29" i="1" s="1"/>
  <c r="AB29" i="1" s="1"/>
  <c r="AF29" i="1"/>
  <c r="AG29" i="1"/>
  <c r="AH29" i="1"/>
  <c r="AI29" i="1"/>
  <c r="AJ29" i="1"/>
  <c r="CX29" i="1" s="1"/>
  <c r="W29" i="1" s="1"/>
  <c r="CQ29" i="1"/>
  <c r="P29" i="1" s="1"/>
  <c r="CR29" i="1"/>
  <c r="Q29" i="1" s="1"/>
  <c r="CS29" i="1"/>
  <c r="CT29" i="1"/>
  <c r="CU29" i="1"/>
  <c r="T29" i="1" s="1"/>
  <c r="CV29" i="1"/>
  <c r="U29" i="1" s="1"/>
  <c r="CW29" i="1"/>
  <c r="V29" i="1" s="1"/>
  <c r="GL29" i="1"/>
  <c r="GO29" i="1"/>
  <c r="GP29" i="1"/>
  <c r="GV29" i="1"/>
  <c r="HC29" i="1" s="1"/>
  <c r="GX29" i="1" s="1"/>
  <c r="S30" i="1"/>
  <c r="AC30" i="1"/>
  <c r="AB30" i="1" s="1"/>
  <c r="AD30" i="1"/>
  <c r="AE30" i="1"/>
  <c r="AF30" i="1"/>
  <c r="AG30" i="1"/>
  <c r="CU30" i="1" s="1"/>
  <c r="T30" i="1" s="1"/>
  <c r="AH30" i="1"/>
  <c r="AI30" i="1"/>
  <c r="AJ30" i="1"/>
  <c r="CQ30" i="1"/>
  <c r="P30" i="1" s="1"/>
  <c r="CP30" i="1" s="1"/>
  <c r="O30" i="1" s="1"/>
  <c r="GM30" i="1" s="1"/>
  <c r="GN30" i="1" s="1"/>
  <c r="CR30" i="1"/>
  <c r="Q30" i="1" s="1"/>
  <c r="CS30" i="1"/>
  <c r="R30" i="1" s="1"/>
  <c r="CT30" i="1"/>
  <c r="CV30" i="1"/>
  <c r="U30" i="1" s="1"/>
  <c r="CW30" i="1"/>
  <c r="V30" i="1" s="1"/>
  <c r="CX30" i="1"/>
  <c r="W30" i="1" s="1"/>
  <c r="CY30" i="1"/>
  <c r="X30" i="1" s="1"/>
  <c r="CZ30" i="1"/>
  <c r="Y30" i="1" s="1"/>
  <c r="GL30" i="1"/>
  <c r="GO30" i="1"/>
  <c r="GP30" i="1"/>
  <c r="GV30" i="1"/>
  <c r="HC30" i="1" s="1"/>
  <c r="GX30" i="1" s="1"/>
  <c r="P31" i="1"/>
  <c r="CP31" i="1" s="1"/>
  <c r="O31" i="1" s="1"/>
  <c r="AC31" i="1"/>
  <c r="AD31" i="1"/>
  <c r="AE31" i="1"/>
  <c r="AF31" i="1"/>
  <c r="AG31" i="1"/>
  <c r="AH31" i="1"/>
  <c r="CV31" i="1" s="1"/>
  <c r="U31" i="1" s="1"/>
  <c r="AI31" i="1"/>
  <c r="AJ31" i="1"/>
  <c r="CQ31" i="1"/>
  <c r="CR31" i="1"/>
  <c r="Q31" i="1" s="1"/>
  <c r="CS31" i="1"/>
  <c r="R31" i="1" s="1"/>
  <c r="CT31" i="1"/>
  <c r="S31" i="1" s="1"/>
  <c r="CU31" i="1"/>
  <c r="T31" i="1" s="1"/>
  <c r="CW31" i="1"/>
  <c r="V31" i="1" s="1"/>
  <c r="CX31" i="1"/>
  <c r="W31" i="1" s="1"/>
  <c r="CY31" i="1"/>
  <c r="X31" i="1" s="1"/>
  <c r="CZ31" i="1"/>
  <c r="Y31" i="1" s="1"/>
  <c r="GL31" i="1"/>
  <c r="GO31" i="1"/>
  <c r="GP31" i="1"/>
  <c r="GV31" i="1"/>
  <c r="GX31" i="1"/>
  <c r="HC31" i="1"/>
  <c r="C32" i="1"/>
  <c r="D32" i="1"/>
  <c r="I32" i="1"/>
  <c r="K32" i="1"/>
  <c r="U32" i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AC33" i="1"/>
  <c r="AE33" i="1"/>
  <c r="AD33" i="1" s="1"/>
  <c r="AB33" i="1" s="1"/>
  <c r="AF33" i="1"/>
  <c r="AG33" i="1"/>
  <c r="AH33" i="1"/>
  <c r="AI33" i="1"/>
  <c r="CW33" i="1" s="1"/>
  <c r="AJ33" i="1"/>
  <c r="CX33" i="1" s="1"/>
  <c r="CQ33" i="1"/>
  <c r="CR33" i="1"/>
  <c r="CS33" i="1"/>
  <c r="CT33" i="1"/>
  <c r="CU33" i="1"/>
  <c r="CV33" i="1"/>
  <c r="GL33" i="1"/>
  <c r="GO33" i="1"/>
  <c r="GP33" i="1"/>
  <c r="GV33" i="1"/>
  <c r="HC33" i="1"/>
  <c r="I34" i="1"/>
  <c r="K34" i="1"/>
  <c r="P34" i="1"/>
  <c r="T34" i="1"/>
  <c r="X34" i="1"/>
  <c r="AC34" i="1"/>
  <c r="AD34" i="1"/>
  <c r="AE34" i="1"/>
  <c r="AF34" i="1"/>
  <c r="AG34" i="1"/>
  <c r="AH34" i="1"/>
  <c r="CV34" i="1" s="1"/>
  <c r="U34" i="1" s="1"/>
  <c r="AI34" i="1"/>
  <c r="CW34" i="1" s="1"/>
  <c r="V34" i="1" s="1"/>
  <c r="AJ34" i="1"/>
  <c r="CQ34" i="1"/>
  <c r="CR34" i="1"/>
  <c r="Q34" i="1" s="1"/>
  <c r="CS34" i="1"/>
  <c r="R34" i="1" s="1"/>
  <c r="CT34" i="1"/>
  <c r="S34" i="1" s="1"/>
  <c r="CU34" i="1"/>
  <c r="CX34" i="1"/>
  <c r="W34" i="1" s="1"/>
  <c r="CY34" i="1"/>
  <c r="CZ34" i="1"/>
  <c r="Y34" i="1" s="1"/>
  <c r="GL34" i="1"/>
  <c r="GO34" i="1"/>
  <c r="GP34" i="1"/>
  <c r="GV34" i="1"/>
  <c r="GX34" i="1"/>
  <c r="HC34" i="1"/>
  <c r="C35" i="1"/>
  <c r="D35" i="1"/>
  <c r="I35" i="1"/>
  <c r="K35" i="1"/>
  <c r="U35" i="1"/>
  <c r="AC35" i="1"/>
  <c r="AE35" i="1"/>
  <c r="AD35" i="1" s="1"/>
  <c r="AF35" i="1"/>
  <c r="AG35" i="1"/>
  <c r="AH35" i="1"/>
  <c r="AI35" i="1"/>
  <c r="AJ35" i="1"/>
  <c r="CX35" i="1" s="1"/>
  <c r="CQ35" i="1"/>
  <c r="CR35" i="1"/>
  <c r="CS35" i="1"/>
  <c r="CT35" i="1"/>
  <c r="CU35" i="1"/>
  <c r="CV35" i="1"/>
  <c r="CW35" i="1"/>
  <c r="GL35" i="1"/>
  <c r="GO35" i="1"/>
  <c r="GP35" i="1"/>
  <c r="GV35" i="1"/>
  <c r="HC35" i="1"/>
  <c r="AC36" i="1"/>
  <c r="AD36" i="1"/>
  <c r="AB36" i="1" s="1"/>
  <c r="AE36" i="1"/>
  <c r="AF36" i="1"/>
  <c r="AG36" i="1"/>
  <c r="AH36" i="1"/>
  <c r="AI36" i="1"/>
  <c r="AJ36" i="1"/>
  <c r="CX36" i="1" s="1"/>
  <c r="CQ36" i="1"/>
  <c r="CR36" i="1"/>
  <c r="CS36" i="1"/>
  <c r="CT36" i="1"/>
  <c r="CU36" i="1"/>
  <c r="CV36" i="1"/>
  <c r="CW36" i="1"/>
  <c r="GL36" i="1"/>
  <c r="GO36" i="1"/>
  <c r="GP36" i="1"/>
  <c r="GV36" i="1"/>
  <c r="HC36" i="1"/>
  <c r="Q37" i="1"/>
  <c r="S37" i="1"/>
  <c r="T37" i="1"/>
  <c r="U37" i="1"/>
  <c r="AC37" i="1"/>
  <c r="AD37" i="1"/>
  <c r="AE37" i="1"/>
  <c r="AF37" i="1"/>
  <c r="AG37" i="1"/>
  <c r="CU37" i="1" s="1"/>
  <c r="AH37" i="1"/>
  <c r="AI37" i="1"/>
  <c r="AJ37" i="1"/>
  <c r="CQ37" i="1"/>
  <c r="P37" i="1" s="1"/>
  <c r="CR37" i="1"/>
  <c r="CS37" i="1"/>
  <c r="R37" i="1" s="1"/>
  <c r="CT37" i="1"/>
  <c r="CV37" i="1"/>
  <c r="CW37" i="1"/>
  <c r="V37" i="1" s="1"/>
  <c r="CX37" i="1"/>
  <c r="W37" i="1" s="1"/>
  <c r="CY37" i="1"/>
  <c r="X37" i="1" s="1"/>
  <c r="CZ37" i="1"/>
  <c r="Y37" i="1" s="1"/>
  <c r="GL37" i="1"/>
  <c r="GO37" i="1"/>
  <c r="GP37" i="1"/>
  <c r="GV37" i="1"/>
  <c r="HC37" i="1"/>
  <c r="GX37" i="1" s="1"/>
  <c r="C38" i="1"/>
  <c r="D38" i="1"/>
  <c r="I38" i="1"/>
  <c r="CW26" i="3" s="1"/>
  <c r="K38" i="1"/>
  <c r="T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GL38" i="1"/>
  <c r="GO38" i="1"/>
  <c r="GP38" i="1"/>
  <c r="GV38" i="1"/>
  <c r="GX38" i="1"/>
  <c r="HC38" i="1"/>
  <c r="I39" i="1"/>
  <c r="Q39" i="1" s="1"/>
  <c r="R39" i="1"/>
  <c r="T39" i="1"/>
  <c r="AC39" i="1"/>
  <c r="AD39" i="1"/>
  <c r="AB39" i="1" s="1"/>
  <c r="AE39" i="1"/>
  <c r="AF39" i="1"/>
  <c r="AG39" i="1"/>
  <c r="AH39" i="1"/>
  <c r="CV39" i="1" s="1"/>
  <c r="U39" i="1" s="1"/>
  <c r="AI39" i="1"/>
  <c r="AJ39" i="1"/>
  <c r="CX39" i="1" s="1"/>
  <c r="W39" i="1" s="1"/>
  <c r="CQ39" i="1"/>
  <c r="P39" i="1" s="1"/>
  <c r="CR39" i="1"/>
  <c r="CS39" i="1"/>
  <c r="CT39" i="1"/>
  <c r="CU39" i="1"/>
  <c r="CW39" i="1"/>
  <c r="V39" i="1" s="1"/>
  <c r="GL39" i="1"/>
  <c r="GO39" i="1"/>
  <c r="GP39" i="1"/>
  <c r="GV39" i="1"/>
  <c r="GX39" i="1"/>
  <c r="HC39" i="1"/>
  <c r="I40" i="1"/>
  <c r="Q40" i="1" s="1"/>
  <c r="R40" i="1"/>
  <c r="T40" i="1"/>
  <c r="AC40" i="1"/>
  <c r="AD40" i="1"/>
  <c r="AB40" i="1" s="1"/>
  <c r="AE40" i="1"/>
  <c r="AF40" i="1"/>
  <c r="AG40" i="1"/>
  <c r="AH40" i="1"/>
  <c r="CV40" i="1" s="1"/>
  <c r="U40" i="1" s="1"/>
  <c r="AI40" i="1"/>
  <c r="AJ40" i="1"/>
  <c r="CX40" i="1" s="1"/>
  <c r="W40" i="1" s="1"/>
  <c r="CQ40" i="1"/>
  <c r="P40" i="1" s="1"/>
  <c r="CR40" i="1"/>
  <c r="CS40" i="1"/>
  <c r="CT40" i="1"/>
  <c r="CU40" i="1"/>
  <c r="CW40" i="1"/>
  <c r="V40" i="1" s="1"/>
  <c r="GL40" i="1"/>
  <c r="GO40" i="1"/>
  <c r="GP40" i="1"/>
  <c r="GV40" i="1"/>
  <c r="GX40" i="1"/>
  <c r="HC40" i="1"/>
  <c r="R41" i="1"/>
  <c r="S41" i="1"/>
  <c r="U41" i="1"/>
  <c r="AC41" i="1"/>
  <c r="AB41" i="1" s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Q41" i="1"/>
  <c r="P41" i="1" s="1"/>
  <c r="CR41" i="1"/>
  <c r="Q41" i="1" s="1"/>
  <c r="CS41" i="1"/>
  <c r="CT41" i="1"/>
  <c r="CV41" i="1"/>
  <c r="CX41" i="1"/>
  <c r="W41" i="1" s="1"/>
  <c r="CY41" i="1"/>
  <c r="X41" i="1" s="1"/>
  <c r="CZ41" i="1"/>
  <c r="Y41" i="1" s="1"/>
  <c r="GL41" i="1"/>
  <c r="GO41" i="1"/>
  <c r="GP41" i="1"/>
  <c r="GV41" i="1"/>
  <c r="HC41" i="1"/>
  <c r="GX41" i="1" s="1"/>
  <c r="C42" i="1"/>
  <c r="D42" i="1"/>
  <c r="I42" i="1"/>
  <c r="CW54" i="3" s="1"/>
  <c r="K42" i="1"/>
  <c r="AC42" i="1"/>
  <c r="AE42" i="1"/>
  <c r="AD42" i="1" s="1"/>
  <c r="AF42" i="1"/>
  <c r="AG42" i="1"/>
  <c r="AH42" i="1"/>
  <c r="AI42" i="1"/>
  <c r="AJ42" i="1"/>
  <c r="CX42" i="1" s="1"/>
  <c r="W42" i="1" s="1"/>
  <c r="CQ42" i="1"/>
  <c r="CR42" i="1"/>
  <c r="CS42" i="1"/>
  <c r="CT42" i="1"/>
  <c r="CU42" i="1"/>
  <c r="T42" i="1" s="1"/>
  <c r="CV42" i="1"/>
  <c r="CW42" i="1"/>
  <c r="GL42" i="1"/>
  <c r="GO42" i="1"/>
  <c r="GP42" i="1"/>
  <c r="GV42" i="1"/>
  <c r="HC42" i="1" s="1"/>
  <c r="GX42" i="1" s="1"/>
  <c r="I43" i="1"/>
  <c r="R43" i="1"/>
  <c r="AB43" i="1"/>
  <c r="AC43" i="1"/>
  <c r="AD43" i="1"/>
  <c r="AE43" i="1"/>
  <c r="AF43" i="1"/>
  <c r="AG43" i="1"/>
  <c r="AH43" i="1"/>
  <c r="CV43" i="1" s="1"/>
  <c r="U43" i="1" s="1"/>
  <c r="AI43" i="1"/>
  <c r="AJ43" i="1"/>
  <c r="CX43" i="1" s="1"/>
  <c r="W43" i="1" s="1"/>
  <c r="CQ43" i="1"/>
  <c r="P43" i="1" s="1"/>
  <c r="CR43" i="1"/>
  <c r="Q43" i="1" s="1"/>
  <c r="CS43" i="1"/>
  <c r="CT43" i="1"/>
  <c r="S43" i="1" s="1"/>
  <c r="CU43" i="1"/>
  <c r="T43" i="1" s="1"/>
  <c r="CW43" i="1"/>
  <c r="V43" i="1" s="1"/>
  <c r="GL43" i="1"/>
  <c r="GO43" i="1"/>
  <c r="GP43" i="1"/>
  <c r="GV43" i="1"/>
  <c r="HC43" i="1" s="1"/>
  <c r="GX43" i="1" s="1"/>
  <c r="I44" i="1"/>
  <c r="R44" i="1"/>
  <c r="AB44" i="1"/>
  <c r="AC44" i="1"/>
  <c r="AD44" i="1"/>
  <c r="AE44" i="1"/>
  <c r="AF44" i="1"/>
  <c r="AG44" i="1"/>
  <c r="AH44" i="1"/>
  <c r="CV44" i="1" s="1"/>
  <c r="U44" i="1" s="1"/>
  <c r="AI44" i="1"/>
  <c r="AJ44" i="1"/>
  <c r="CX44" i="1" s="1"/>
  <c r="W44" i="1" s="1"/>
  <c r="CQ44" i="1"/>
  <c r="P44" i="1" s="1"/>
  <c r="CR44" i="1"/>
  <c r="Q44" i="1" s="1"/>
  <c r="CS44" i="1"/>
  <c r="CT44" i="1"/>
  <c r="S44" i="1" s="1"/>
  <c r="CU44" i="1"/>
  <c r="T44" i="1" s="1"/>
  <c r="CW44" i="1"/>
  <c r="V44" i="1" s="1"/>
  <c r="GL44" i="1"/>
  <c r="GO44" i="1"/>
  <c r="GP44" i="1"/>
  <c r="GV44" i="1"/>
  <c r="HC44" i="1" s="1"/>
  <c r="GX44" i="1" s="1"/>
  <c r="S45" i="1"/>
  <c r="AC45" i="1"/>
  <c r="AB45" i="1" s="1"/>
  <c r="AE45" i="1"/>
  <c r="AD45" i="1" s="1"/>
  <c r="AF45" i="1"/>
  <c r="AG45" i="1"/>
  <c r="CU45" i="1" s="1"/>
  <c r="T45" i="1" s="1"/>
  <c r="AH45" i="1"/>
  <c r="AI45" i="1"/>
  <c r="CW45" i="1" s="1"/>
  <c r="V45" i="1" s="1"/>
  <c r="AJ45" i="1"/>
  <c r="CQ45" i="1"/>
  <c r="P45" i="1" s="1"/>
  <c r="CP45" i="1" s="1"/>
  <c r="O45" i="1" s="1"/>
  <c r="GM45" i="1" s="1"/>
  <c r="GN45" i="1" s="1"/>
  <c r="CR45" i="1"/>
  <c r="Q45" i="1" s="1"/>
  <c r="CS45" i="1"/>
  <c r="R45" i="1" s="1"/>
  <c r="CT45" i="1"/>
  <c r="CV45" i="1"/>
  <c r="U45" i="1" s="1"/>
  <c r="CX45" i="1"/>
  <c r="W45" i="1" s="1"/>
  <c r="CY45" i="1"/>
  <c r="X45" i="1" s="1"/>
  <c r="CZ45" i="1"/>
  <c r="Y45" i="1" s="1"/>
  <c r="GL45" i="1"/>
  <c r="GO45" i="1"/>
  <c r="GP45" i="1"/>
  <c r="GV45" i="1"/>
  <c r="HC45" i="1" s="1"/>
  <c r="GX45" i="1" s="1"/>
  <c r="C46" i="1"/>
  <c r="D46" i="1"/>
  <c r="I46" i="1"/>
  <c r="K46" i="1"/>
  <c r="AC46" i="1"/>
  <c r="AE46" i="1"/>
  <c r="AD46" i="1" s="1"/>
  <c r="AF46" i="1"/>
  <c r="AG46" i="1"/>
  <c r="AH46" i="1"/>
  <c r="AI46" i="1"/>
  <c r="AJ46" i="1"/>
  <c r="CX46" i="1" s="1"/>
  <c r="W46" i="1" s="1"/>
  <c r="CQ46" i="1"/>
  <c r="CR46" i="1"/>
  <c r="CS46" i="1"/>
  <c r="CT46" i="1"/>
  <c r="CU46" i="1"/>
  <c r="T46" i="1" s="1"/>
  <c r="CV46" i="1"/>
  <c r="CW46" i="1"/>
  <c r="GL46" i="1"/>
  <c r="GO46" i="1"/>
  <c r="GP46" i="1"/>
  <c r="GV46" i="1"/>
  <c r="GX46" i="1"/>
  <c r="HC46" i="1"/>
  <c r="I47" i="1"/>
  <c r="S47" i="1" s="1"/>
  <c r="P47" i="1"/>
  <c r="V47" i="1"/>
  <c r="AC47" i="1"/>
  <c r="AD47" i="1"/>
  <c r="AB47" i="1" s="1"/>
  <c r="AE47" i="1"/>
  <c r="AF47" i="1"/>
  <c r="AG47" i="1"/>
  <c r="AH47" i="1"/>
  <c r="CV47" i="1" s="1"/>
  <c r="U47" i="1" s="1"/>
  <c r="AI47" i="1"/>
  <c r="AJ47" i="1"/>
  <c r="CX47" i="1" s="1"/>
  <c r="W47" i="1" s="1"/>
  <c r="CQ47" i="1"/>
  <c r="CR47" i="1"/>
  <c r="Q47" i="1" s="1"/>
  <c r="CS47" i="1"/>
  <c r="R47" i="1" s="1"/>
  <c r="CT47" i="1"/>
  <c r="CU47" i="1"/>
  <c r="T47" i="1" s="1"/>
  <c r="CW47" i="1"/>
  <c r="GL47" i="1"/>
  <c r="GO47" i="1"/>
  <c r="GP47" i="1"/>
  <c r="GV47" i="1"/>
  <c r="GX47" i="1"/>
  <c r="HC47" i="1"/>
  <c r="I48" i="1"/>
  <c r="S48" i="1" s="1"/>
  <c r="P48" i="1"/>
  <c r="V48" i="1"/>
  <c r="AC48" i="1"/>
  <c r="AD48" i="1"/>
  <c r="AB48" i="1" s="1"/>
  <c r="AE48" i="1"/>
  <c r="AF48" i="1"/>
  <c r="AG48" i="1"/>
  <c r="AH48" i="1"/>
  <c r="CV48" i="1" s="1"/>
  <c r="U48" i="1" s="1"/>
  <c r="AI48" i="1"/>
  <c r="AJ48" i="1"/>
  <c r="CX48" i="1" s="1"/>
  <c r="W48" i="1" s="1"/>
  <c r="CQ48" i="1"/>
  <c r="CR48" i="1"/>
  <c r="Q48" i="1" s="1"/>
  <c r="CS48" i="1"/>
  <c r="R48" i="1" s="1"/>
  <c r="CT48" i="1"/>
  <c r="CU48" i="1"/>
  <c r="T48" i="1" s="1"/>
  <c r="CW48" i="1"/>
  <c r="GL48" i="1"/>
  <c r="GO48" i="1"/>
  <c r="GP48" i="1"/>
  <c r="GV48" i="1"/>
  <c r="GX48" i="1"/>
  <c r="HC48" i="1"/>
  <c r="Q49" i="1"/>
  <c r="W49" i="1"/>
  <c r="Y49" i="1"/>
  <c r="AC49" i="1"/>
  <c r="AE49" i="1"/>
  <c r="AD49" i="1" s="1"/>
  <c r="AF49" i="1"/>
  <c r="AG49" i="1"/>
  <c r="CU49" i="1" s="1"/>
  <c r="T49" i="1" s="1"/>
  <c r="AH49" i="1"/>
  <c r="AI49" i="1"/>
  <c r="CW49" i="1" s="1"/>
  <c r="V49" i="1" s="1"/>
  <c r="AJ49" i="1"/>
  <c r="CQ49" i="1"/>
  <c r="P49" i="1" s="1"/>
  <c r="CR49" i="1"/>
  <c r="CS49" i="1"/>
  <c r="R49" i="1" s="1"/>
  <c r="CT49" i="1"/>
  <c r="S49" i="1" s="1"/>
  <c r="CV49" i="1"/>
  <c r="U49" i="1" s="1"/>
  <c r="CX49" i="1"/>
  <c r="CY49" i="1"/>
  <c r="X49" i="1" s="1"/>
  <c r="CZ49" i="1"/>
  <c r="GL49" i="1"/>
  <c r="GO49" i="1"/>
  <c r="GP49" i="1"/>
  <c r="GV49" i="1"/>
  <c r="HC49" i="1"/>
  <c r="GX49" i="1" s="1"/>
  <c r="C50" i="1"/>
  <c r="D50" i="1"/>
  <c r="I50" i="1"/>
  <c r="K50" i="1"/>
  <c r="T50" i="1"/>
  <c r="AC50" i="1"/>
  <c r="AE50" i="1"/>
  <c r="AD50" i="1" s="1"/>
  <c r="AF50" i="1"/>
  <c r="AG50" i="1"/>
  <c r="AH50" i="1"/>
  <c r="AI50" i="1"/>
  <c r="AJ50" i="1"/>
  <c r="CX50" i="1" s="1"/>
  <c r="W50" i="1" s="1"/>
  <c r="CQ50" i="1"/>
  <c r="CR50" i="1"/>
  <c r="CS50" i="1"/>
  <c r="CT50" i="1"/>
  <c r="CU50" i="1"/>
  <c r="CV50" i="1"/>
  <c r="CW50" i="1"/>
  <c r="GL50" i="1"/>
  <c r="GO50" i="1"/>
  <c r="GP50" i="1"/>
  <c r="GV50" i="1"/>
  <c r="HC50" i="1" s="1"/>
  <c r="GX50" i="1" s="1"/>
  <c r="I51" i="1"/>
  <c r="V51" i="1"/>
  <c r="AC51" i="1"/>
  <c r="AD51" i="1"/>
  <c r="AE51" i="1"/>
  <c r="AF51" i="1"/>
  <c r="AB51" i="1" s="1"/>
  <c r="AG51" i="1"/>
  <c r="AH51" i="1"/>
  <c r="CV51" i="1" s="1"/>
  <c r="AI51" i="1"/>
  <c r="AJ51" i="1"/>
  <c r="CX51" i="1" s="1"/>
  <c r="CQ51" i="1"/>
  <c r="P51" i="1" s="1"/>
  <c r="CR51" i="1"/>
  <c r="CS51" i="1"/>
  <c r="R51" i="1" s="1"/>
  <c r="CT51" i="1"/>
  <c r="CU51" i="1"/>
  <c r="CW51" i="1"/>
  <c r="GL51" i="1"/>
  <c r="GO51" i="1"/>
  <c r="GP51" i="1"/>
  <c r="GV51" i="1"/>
  <c r="HC51" i="1" s="1"/>
  <c r="I52" i="1"/>
  <c r="T52" i="1" s="1"/>
  <c r="V52" i="1"/>
  <c r="AC52" i="1"/>
  <c r="AD52" i="1"/>
  <c r="AE52" i="1"/>
  <c r="AF52" i="1"/>
  <c r="AB52" i="1" s="1"/>
  <c r="AG52" i="1"/>
  <c r="AH52" i="1"/>
  <c r="CV52" i="1" s="1"/>
  <c r="AI52" i="1"/>
  <c r="AJ52" i="1"/>
  <c r="CX52" i="1" s="1"/>
  <c r="CQ52" i="1"/>
  <c r="P52" i="1" s="1"/>
  <c r="CR52" i="1"/>
  <c r="CS52" i="1"/>
  <c r="R52" i="1" s="1"/>
  <c r="CT52" i="1"/>
  <c r="CU52" i="1"/>
  <c r="CW52" i="1"/>
  <c r="GL52" i="1"/>
  <c r="GO52" i="1"/>
  <c r="GP52" i="1"/>
  <c r="GV52" i="1"/>
  <c r="HC52" i="1" s="1"/>
  <c r="S53" i="1"/>
  <c r="U53" i="1"/>
  <c r="AC53" i="1"/>
  <c r="AB53" i="1" s="1"/>
  <c r="AE53" i="1"/>
  <c r="AD53" i="1" s="1"/>
  <c r="AF53" i="1"/>
  <c r="AG53" i="1"/>
  <c r="CU53" i="1" s="1"/>
  <c r="T53" i="1" s="1"/>
  <c r="AH53" i="1"/>
  <c r="AI53" i="1"/>
  <c r="CW53" i="1" s="1"/>
  <c r="V53" i="1" s="1"/>
  <c r="AJ53" i="1"/>
  <c r="CQ53" i="1"/>
  <c r="P53" i="1" s="1"/>
  <c r="CP53" i="1" s="1"/>
  <c r="O53" i="1" s="1"/>
  <c r="CR53" i="1"/>
  <c r="Q53" i="1" s="1"/>
  <c r="CS53" i="1"/>
  <c r="R53" i="1" s="1"/>
  <c r="CT53" i="1"/>
  <c r="CV53" i="1"/>
  <c r="CX53" i="1"/>
  <c r="W53" i="1" s="1"/>
  <c r="GL53" i="1"/>
  <c r="GO53" i="1"/>
  <c r="GP53" i="1"/>
  <c r="GV53" i="1"/>
  <c r="HC53" i="1" s="1"/>
  <c r="GX53" i="1" s="1"/>
  <c r="HG53" i="1"/>
  <c r="I54" i="1"/>
  <c r="S54" i="1" s="1"/>
  <c r="K54" i="1"/>
  <c r="Y54" i="1"/>
  <c r="AC54" i="1"/>
  <c r="AE54" i="1"/>
  <c r="AD54" i="1" s="1"/>
  <c r="AF54" i="1"/>
  <c r="AG54" i="1"/>
  <c r="CU54" i="1" s="1"/>
  <c r="T54" i="1" s="1"/>
  <c r="AH54" i="1"/>
  <c r="AI54" i="1"/>
  <c r="CW54" i="1" s="1"/>
  <c r="AJ54" i="1"/>
  <c r="CQ54" i="1"/>
  <c r="CR54" i="1"/>
  <c r="CS54" i="1"/>
  <c r="R54" i="1" s="1"/>
  <c r="CT54" i="1"/>
  <c r="CV54" i="1"/>
  <c r="U54" i="1" s="1"/>
  <c r="CX54" i="1"/>
  <c r="CY54" i="1"/>
  <c r="X54" i="1" s="1"/>
  <c r="CZ54" i="1"/>
  <c r="GL54" i="1"/>
  <c r="GO54" i="1"/>
  <c r="GP54" i="1"/>
  <c r="GV54" i="1"/>
  <c r="HC54" i="1"/>
  <c r="GX54" i="1" s="1"/>
  <c r="B56" i="1"/>
  <c r="B22" i="1" s="1"/>
  <c r="C56" i="1"/>
  <c r="C22" i="1" s="1"/>
  <c r="D56" i="1"/>
  <c r="D22" i="1" s="1"/>
  <c r="F56" i="1"/>
  <c r="F22" i="1" s="1"/>
  <c r="G56" i="1"/>
  <c r="G22" i="1" s="1"/>
  <c r="BX56" i="1"/>
  <c r="AO56" i="1" s="1"/>
  <c r="BY56" i="1"/>
  <c r="BY22" i="1" s="1"/>
  <c r="CK56" i="1"/>
  <c r="CK22" i="1" s="1"/>
  <c r="CL56" i="1"/>
  <c r="CL22" i="1" s="1"/>
  <c r="B86" i="1"/>
  <c r="B18" i="1" s="1"/>
  <c r="C86" i="1"/>
  <c r="C18" i="1" s="1"/>
  <c r="D86" i="1"/>
  <c r="D18" i="1" s="1"/>
  <c r="F86" i="1"/>
  <c r="F18" i="1" s="1"/>
  <c r="G86" i="1"/>
  <c r="G18" i="1" s="1"/>
  <c r="F12" i="6"/>
  <c r="G12" i="6"/>
  <c r="AB38" i="1" l="1"/>
  <c r="AO301" i="7"/>
  <c r="L297" i="7"/>
  <c r="L75" i="7"/>
  <c r="L95" i="7" s="1"/>
  <c r="L197" i="7"/>
  <c r="AO218" i="7" s="1"/>
  <c r="L393" i="7"/>
  <c r="L391" i="7" s="1"/>
  <c r="L96" i="7"/>
  <c r="AB27" i="1"/>
  <c r="AB35" i="1"/>
  <c r="AB46" i="1"/>
  <c r="L354" i="7"/>
  <c r="L403" i="7" s="1"/>
  <c r="L395" i="7"/>
  <c r="L324" i="7"/>
  <c r="L183" i="7"/>
  <c r="AO187" i="7"/>
  <c r="K40" i="7"/>
  <c r="L264" i="7"/>
  <c r="L389" i="7"/>
  <c r="L318" i="7"/>
  <c r="L60" i="7"/>
  <c r="L396" i="7"/>
  <c r="L384" i="7"/>
  <c r="L325" i="7"/>
  <c r="L313" i="7"/>
  <c r="K39" i="7"/>
  <c r="L322" i="7"/>
  <c r="L320" i="7" s="1"/>
  <c r="L184" i="7"/>
  <c r="L215" i="7"/>
  <c r="AB42" i="1"/>
  <c r="AB50" i="1"/>
  <c r="AO22" i="1"/>
  <c r="F60" i="1"/>
  <c r="AO86" i="1"/>
  <c r="AB54" i="1"/>
  <c r="W52" i="1"/>
  <c r="U51" i="1"/>
  <c r="AB49" i="1"/>
  <c r="CP44" i="1"/>
  <c r="O44" i="1" s="1"/>
  <c r="R36" i="1"/>
  <c r="S51" i="1"/>
  <c r="T51" i="1"/>
  <c r="AB37" i="1"/>
  <c r="Q36" i="1"/>
  <c r="CW21" i="3"/>
  <c r="V35" i="1" s="1"/>
  <c r="G130" i="7" s="1"/>
  <c r="CX21" i="3"/>
  <c r="I36" i="1"/>
  <c r="DI78" i="3"/>
  <c r="DF78" i="3"/>
  <c r="DJ78" i="3" s="1"/>
  <c r="DG78" i="3"/>
  <c r="DH78" i="3"/>
  <c r="GX36" i="1"/>
  <c r="P54" i="1"/>
  <c r="CP49" i="1"/>
  <c r="O49" i="1" s="1"/>
  <c r="GM49" i="1" s="1"/>
  <c r="GN49" i="1" s="1"/>
  <c r="U52" i="1"/>
  <c r="CY43" i="1"/>
  <c r="X43" i="1" s="1"/>
  <c r="CZ43" i="1"/>
  <c r="Y43" i="1" s="1"/>
  <c r="CD56" i="1"/>
  <c r="CP37" i="1"/>
  <c r="O37" i="1" s="1"/>
  <c r="GM37" i="1" s="1"/>
  <c r="GN37" i="1" s="1"/>
  <c r="P36" i="1"/>
  <c r="V54" i="1"/>
  <c r="Q54" i="1"/>
  <c r="CP48" i="1"/>
  <c r="O48" i="1" s="1"/>
  <c r="W54" i="1"/>
  <c r="CY53" i="1"/>
  <c r="X53" i="1" s="1"/>
  <c r="GM53" i="1" s="1"/>
  <c r="GN53" i="1" s="1"/>
  <c r="CZ53" i="1"/>
  <c r="Y53" i="1" s="1"/>
  <c r="S52" i="1"/>
  <c r="GX51" i="1"/>
  <c r="Q51" i="1"/>
  <c r="CY48" i="1"/>
  <c r="X48" i="1" s="1"/>
  <c r="CZ48" i="1"/>
  <c r="Y48" i="1" s="1"/>
  <c r="CP47" i="1"/>
  <c r="O47" i="1" s="1"/>
  <c r="DF61" i="3"/>
  <c r="DG61" i="3"/>
  <c r="DH61" i="3"/>
  <c r="DI61" i="3"/>
  <c r="BZ56" i="1"/>
  <c r="CG56" i="1" s="1"/>
  <c r="CY47" i="1"/>
  <c r="X47" i="1" s="1"/>
  <c r="CZ47" i="1"/>
  <c r="Y47" i="1" s="1"/>
  <c r="U36" i="1"/>
  <c r="CC56" i="1"/>
  <c r="CP51" i="1"/>
  <c r="O51" i="1" s="1"/>
  <c r="CY44" i="1"/>
  <c r="X44" i="1" s="1"/>
  <c r="CZ44" i="1"/>
  <c r="Y44" i="1" s="1"/>
  <c r="CP43" i="1"/>
  <c r="O43" i="1" s="1"/>
  <c r="GM43" i="1" s="1"/>
  <c r="GN43" i="1" s="1"/>
  <c r="BX22" i="1"/>
  <c r="GX52" i="1"/>
  <c r="Q52" i="1"/>
  <c r="CP52" i="1" s="1"/>
  <c r="O52" i="1" s="1"/>
  <c r="W51" i="1"/>
  <c r="CP41" i="1"/>
  <c r="O41" i="1" s="1"/>
  <c r="GM41" i="1" s="1"/>
  <c r="GN41" i="1" s="1"/>
  <c r="DF69" i="3"/>
  <c r="DG69" i="3"/>
  <c r="DJ69" i="3" s="1"/>
  <c r="DH69" i="3"/>
  <c r="DI69" i="3"/>
  <c r="CW86" i="3"/>
  <c r="CX89" i="3"/>
  <c r="CX92" i="3"/>
  <c r="CU82" i="3"/>
  <c r="CW85" i="3"/>
  <c r="CX94" i="3"/>
  <c r="CX85" i="3"/>
  <c r="S40" i="1"/>
  <c r="S39" i="1"/>
  <c r="CP39" i="1" s="1"/>
  <c r="O39" i="1" s="1"/>
  <c r="T36" i="1"/>
  <c r="AB34" i="1"/>
  <c r="CW90" i="3"/>
  <c r="CX90" i="3"/>
  <c r="GM31" i="1"/>
  <c r="GN31" i="1" s="1"/>
  <c r="DI13" i="3"/>
  <c r="DF13" i="3"/>
  <c r="DJ13" i="3" s="1"/>
  <c r="DG13" i="3"/>
  <c r="DH13" i="3"/>
  <c r="CX91" i="3"/>
  <c r="CW9" i="3"/>
  <c r="CX9" i="3"/>
  <c r="AP56" i="1"/>
  <c r="CW63" i="3"/>
  <c r="CW67" i="3"/>
  <c r="CW71" i="3"/>
  <c r="CX80" i="3"/>
  <c r="CU58" i="3"/>
  <c r="CW65" i="3"/>
  <c r="CW69" i="3"/>
  <c r="CW73" i="3"/>
  <c r="CX76" i="3"/>
  <c r="CW62" i="3"/>
  <c r="CW66" i="3"/>
  <c r="CW70" i="3"/>
  <c r="CX74" i="3"/>
  <c r="CX63" i="3"/>
  <c r="CX67" i="3"/>
  <c r="CX71" i="3"/>
  <c r="CX81" i="3"/>
  <c r="CX59" i="3"/>
  <c r="CW60" i="3"/>
  <c r="CW64" i="3"/>
  <c r="CW68" i="3"/>
  <c r="CW72" i="3"/>
  <c r="CX77" i="3"/>
  <c r="AB24" i="1"/>
  <c r="DI10" i="3"/>
  <c r="DF10" i="3"/>
  <c r="DG10" i="3"/>
  <c r="DJ10" i="3" s="1"/>
  <c r="DH10" i="3"/>
  <c r="W35" i="1"/>
  <c r="CP34" i="1"/>
  <c r="O34" i="1" s="1"/>
  <c r="GM34" i="1" s="1"/>
  <c r="GN34" i="1" s="1"/>
  <c r="CY28" i="1"/>
  <c r="X28" i="1" s="1"/>
  <c r="CZ28" i="1"/>
  <c r="Y28" i="1" s="1"/>
  <c r="CX93" i="3"/>
  <c r="CX73" i="3"/>
  <c r="CX65" i="3"/>
  <c r="CX52" i="3"/>
  <c r="CU47" i="3"/>
  <c r="CX54" i="3"/>
  <c r="CX47" i="3"/>
  <c r="CX57" i="3"/>
  <c r="CW50" i="3"/>
  <c r="CX50" i="3"/>
  <c r="CW52" i="3"/>
  <c r="CW18" i="3"/>
  <c r="CX18" i="3"/>
  <c r="CW16" i="3"/>
  <c r="CX16" i="3"/>
  <c r="I33" i="1"/>
  <c r="CP29" i="1"/>
  <c r="O29" i="1" s="1"/>
  <c r="HD26" i="1"/>
  <c r="HD25" i="1"/>
  <c r="GN25" i="1"/>
  <c r="CX95" i="3"/>
  <c r="CW84" i="3"/>
  <c r="CX83" i="3"/>
  <c r="CW37" i="3"/>
  <c r="BC56" i="1"/>
  <c r="W36" i="1"/>
  <c r="BB56" i="1"/>
  <c r="CX26" i="3"/>
  <c r="CX30" i="3"/>
  <c r="CX34" i="3"/>
  <c r="CX38" i="3"/>
  <c r="CW28" i="3"/>
  <c r="CW32" i="3"/>
  <c r="CW36" i="3"/>
  <c r="CX45" i="3"/>
  <c r="CX28" i="3"/>
  <c r="CX32" i="3"/>
  <c r="CX36" i="3"/>
  <c r="CU23" i="3"/>
  <c r="CX23" i="3"/>
  <c r="CW34" i="3"/>
  <c r="CW30" i="3"/>
  <c r="CX41" i="3"/>
  <c r="CW38" i="3"/>
  <c r="GX35" i="1"/>
  <c r="T35" i="1"/>
  <c r="GX33" i="1"/>
  <c r="CJ56" i="1" s="1"/>
  <c r="AB31" i="1"/>
  <c r="CY29" i="1"/>
  <c r="X29" i="1" s="1"/>
  <c r="CZ29" i="1"/>
  <c r="Y29" i="1" s="1"/>
  <c r="CW88" i="3"/>
  <c r="CX87" i="3"/>
  <c r="CX86" i="3"/>
  <c r="CW27" i="3"/>
  <c r="CW61" i="3"/>
  <c r="CW53" i="3"/>
  <c r="CX53" i="3"/>
  <c r="CX39" i="3"/>
  <c r="P28" i="1"/>
  <c r="CP28" i="1" s="1"/>
  <c r="O28" i="1" s="1"/>
  <c r="CX2" i="3"/>
  <c r="CU1" i="3"/>
  <c r="CX88" i="3"/>
  <c r="CW51" i="3"/>
  <c r="CX40" i="3"/>
  <c r="CW29" i="3"/>
  <c r="CX14" i="3"/>
  <c r="CV3" i="3"/>
  <c r="U27" i="1" s="1"/>
  <c r="G73" i="7" s="1"/>
  <c r="CV82" i="3"/>
  <c r="U50" i="1" s="1"/>
  <c r="G275" i="7" s="1"/>
  <c r="CX82" i="3"/>
  <c r="CX72" i="3"/>
  <c r="CX68" i="3"/>
  <c r="CX64" i="3"/>
  <c r="CX60" i="3"/>
  <c r="CX42" i="3"/>
  <c r="CW31" i="3"/>
  <c r="CW17" i="3"/>
  <c r="CX15" i="3"/>
  <c r="CV58" i="3"/>
  <c r="U46" i="1" s="1"/>
  <c r="G227" i="7" s="1"/>
  <c r="CX58" i="3"/>
  <c r="CX43" i="3"/>
  <c r="CW8" i="3"/>
  <c r="CX12" i="3"/>
  <c r="CX4" i="3"/>
  <c r="CX8" i="3"/>
  <c r="CU3" i="3"/>
  <c r="CW6" i="3"/>
  <c r="CW10" i="3"/>
  <c r="CX75" i="3"/>
  <c r="CW49" i="3"/>
  <c r="CX48" i="3"/>
  <c r="CX44" i="3"/>
  <c r="CW33" i="3"/>
  <c r="CX20" i="3"/>
  <c r="CX19" i="3"/>
  <c r="CW5" i="3"/>
  <c r="CX84" i="3"/>
  <c r="CX56" i="3"/>
  <c r="CX55" i="3"/>
  <c r="CV47" i="3"/>
  <c r="U42" i="1" s="1"/>
  <c r="G195" i="7" s="1"/>
  <c r="CX46" i="3"/>
  <c r="CW35" i="3"/>
  <c r="CX24" i="3"/>
  <c r="CW7" i="3"/>
  <c r="CX6" i="3"/>
  <c r="CX79" i="3"/>
  <c r="CX70" i="3"/>
  <c r="CX66" i="3"/>
  <c r="CX62" i="3"/>
  <c r="CW25" i="3"/>
  <c r="CV23" i="3"/>
  <c r="U38" i="1" s="1"/>
  <c r="G146" i="7" s="1"/>
  <c r="CX22" i="3"/>
  <c r="CV1" i="3"/>
  <c r="U24" i="1" s="1"/>
  <c r="G55" i="7" s="1"/>
  <c r="CX51" i="3"/>
  <c r="CX35" i="3"/>
  <c r="CX31" i="3"/>
  <c r="CX27" i="3"/>
  <c r="CX3" i="3"/>
  <c r="CX17" i="3"/>
  <c r="CX11" i="3"/>
  <c r="CX7" i="3"/>
  <c r="CX49" i="3"/>
  <c r="CX37" i="3"/>
  <c r="CX33" i="3"/>
  <c r="CX29" i="3"/>
  <c r="CX25" i="3"/>
  <c r="CX1" i="3"/>
  <c r="CX5" i="3"/>
  <c r="L214" i="7" l="1"/>
  <c r="AO99" i="7"/>
  <c r="L387" i="7" s="1"/>
  <c r="L385" i="7" s="1"/>
  <c r="L382" i="7" s="1"/>
  <c r="L316" i="7"/>
  <c r="L314" i="7" s="1"/>
  <c r="L311" i="7" s="1"/>
  <c r="CG22" i="1"/>
  <c r="AX56" i="1"/>
  <c r="DF1" i="3"/>
  <c r="DG1" i="3"/>
  <c r="DH1" i="3"/>
  <c r="DI1" i="3"/>
  <c r="DH72" i="3"/>
  <c r="DI72" i="3"/>
  <c r="DF72" i="3"/>
  <c r="DG72" i="3"/>
  <c r="DJ72" i="3" s="1"/>
  <c r="CC22" i="1"/>
  <c r="AT56" i="1"/>
  <c r="DF21" i="3"/>
  <c r="DG21" i="3"/>
  <c r="DJ21" i="3" s="1"/>
  <c r="DH21" i="3"/>
  <c r="DI21" i="3"/>
  <c r="DF25" i="3"/>
  <c r="DG25" i="3"/>
  <c r="DH25" i="3"/>
  <c r="DI25" i="3"/>
  <c r="DI3" i="3"/>
  <c r="DF3" i="3"/>
  <c r="DG3" i="3"/>
  <c r="DH3" i="3"/>
  <c r="V38" i="1"/>
  <c r="G149" i="7" s="1"/>
  <c r="DF20" i="3"/>
  <c r="P35" i="1" s="1"/>
  <c r="DG20" i="3"/>
  <c r="DH20" i="3"/>
  <c r="R35" i="1" s="1"/>
  <c r="DI20" i="3"/>
  <c r="DG15" i="3"/>
  <c r="DH15" i="3"/>
  <c r="DI15" i="3"/>
  <c r="DF15" i="3"/>
  <c r="DG82" i="3"/>
  <c r="DH82" i="3"/>
  <c r="DF82" i="3"/>
  <c r="DI82" i="3"/>
  <c r="DG86" i="3"/>
  <c r="DJ86" i="3" s="1"/>
  <c r="DH86" i="3"/>
  <c r="DI86" i="3"/>
  <c r="DF86" i="3"/>
  <c r="DF36" i="3"/>
  <c r="DG36" i="3"/>
  <c r="DH36" i="3"/>
  <c r="DI36" i="3"/>
  <c r="DH34" i="3"/>
  <c r="DI34" i="3"/>
  <c r="DF34" i="3"/>
  <c r="DG34" i="3"/>
  <c r="DF83" i="3"/>
  <c r="DG83" i="3"/>
  <c r="DH83" i="3"/>
  <c r="DI83" i="3"/>
  <c r="DJ83" i="3" s="1"/>
  <c r="DI16" i="3"/>
  <c r="DF16" i="3"/>
  <c r="DG16" i="3"/>
  <c r="DJ16" i="3" s="1"/>
  <c r="DH16" i="3"/>
  <c r="DI47" i="3"/>
  <c r="DF47" i="3"/>
  <c r="DG47" i="3"/>
  <c r="DH47" i="3"/>
  <c r="DF81" i="3"/>
  <c r="DJ81" i="3" s="1"/>
  <c r="DG81" i="3"/>
  <c r="DH81" i="3"/>
  <c r="DI81" i="3"/>
  <c r="DG76" i="3"/>
  <c r="DH76" i="3"/>
  <c r="DF76" i="3"/>
  <c r="DJ76" i="3" s="1"/>
  <c r="DI76" i="3"/>
  <c r="CZ40" i="1"/>
  <c r="Y40" i="1" s="1"/>
  <c r="CY40" i="1"/>
  <c r="X40" i="1" s="1"/>
  <c r="CI56" i="1"/>
  <c r="DJ61" i="3"/>
  <c r="CY52" i="1"/>
  <c r="X52" i="1" s="1"/>
  <c r="GM52" i="1" s="1"/>
  <c r="GN52" i="1" s="1"/>
  <c r="CZ52" i="1"/>
  <c r="Y52" i="1" s="1"/>
  <c r="DF24" i="3"/>
  <c r="DG24" i="3"/>
  <c r="DH24" i="3"/>
  <c r="DI24" i="3"/>
  <c r="DJ24" i="3" s="1"/>
  <c r="DF88" i="3"/>
  <c r="DG88" i="3"/>
  <c r="DH88" i="3"/>
  <c r="DI88" i="3"/>
  <c r="R33" i="1"/>
  <c r="Q33" i="1"/>
  <c r="U33" i="1"/>
  <c r="DF59" i="3"/>
  <c r="DG59" i="3"/>
  <c r="DI59" i="3"/>
  <c r="DJ59" i="3" s="1"/>
  <c r="DH59" i="3"/>
  <c r="DF27" i="3"/>
  <c r="DG27" i="3"/>
  <c r="DJ27" i="3" s="1"/>
  <c r="DH27" i="3"/>
  <c r="DI27" i="3"/>
  <c r="DH46" i="3"/>
  <c r="DI46" i="3"/>
  <c r="DF46" i="3"/>
  <c r="DJ46" i="3" s="1"/>
  <c r="DG46" i="3"/>
  <c r="DH2" i="3"/>
  <c r="DI2" i="3"/>
  <c r="DF2" i="3"/>
  <c r="DJ2" i="3" s="1"/>
  <c r="DG2" i="3"/>
  <c r="DI87" i="3"/>
  <c r="DF87" i="3"/>
  <c r="DG87" i="3"/>
  <c r="DH87" i="3"/>
  <c r="DF32" i="3"/>
  <c r="DG32" i="3"/>
  <c r="DJ32" i="3" s="1"/>
  <c r="DH32" i="3"/>
  <c r="DI32" i="3"/>
  <c r="DH30" i="3"/>
  <c r="DI30" i="3"/>
  <c r="DF30" i="3"/>
  <c r="DG30" i="3"/>
  <c r="DJ30" i="3" s="1"/>
  <c r="V50" i="1"/>
  <c r="G278" i="7" s="1"/>
  <c r="V32" i="1"/>
  <c r="G110" i="7" s="1"/>
  <c r="DI54" i="3"/>
  <c r="DF54" i="3"/>
  <c r="DG54" i="3"/>
  <c r="DH54" i="3"/>
  <c r="V33" i="1"/>
  <c r="W33" i="1"/>
  <c r="AJ56" i="1" s="1"/>
  <c r="DF71" i="3"/>
  <c r="DG71" i="3"/>
  <c r="DJ71" i="3" s="1"/>
  <c r="DH71" i="3"/>
  <c r="DI71" i="3"/>
  <c r="AP22" i="1"/>
  <c r="F65" i="1"/>
  <c r="G16" i="2" s="1"/>
  <c r="AP86" i="1"/>
  <c r="DF85" i="3"/>
  <c r="DG85" i="3"/>
  <c r="DH85" i="3"/>
  <c r="DI85" i="3"/>
  <c r="CD22" i="1"/>
  <c r="AU56" i="1"/>
  <c r="DH38" i="3"/>
  <c r="DI38" i="3"/>
  <c r="DF38" i="3"/>
  <c r="DG38" i="3"/>
  <c r="DJ38" i="3" s="1"/>
  <c r="DF29" i="3"/>
  <c r="DG29" i="3"/>
  <c r="DH29" i="3"/>
  <c r="DI29" i="3"/>
  <c r="DH62" i="3"/>
  <c r="DI62" i="3"/>
  <c r="DF62" i="3"/>
  <c r="DG62" i="3"/>
  <c r="DJ62" i="3" s="1"/>
  <c r="DF8" i="3"/>
  <c r="DG8" i="3"/>
  <c r="DH8" i="3"/>
  <c r="DI8" i="3"/>
  <c r="DF44" i="3"/>
  <c r="DJ44" i="3" s="1"/>
  <c r="DG44" i="3"/>
  <c r="DH44" i="3"/>
  <c r="DI44" i="3"/>
  <c r="DF4" i="3"/>
  <c r="DG4" i="3"/>
  <c r="DH4" i="3"/>
  <c r="DI4" i="3"/>
  <c r="DJ4" i="3" s="1"/>
  <c r="GM28" i="1"/>
  <c r="GN28" i="1" s="1"/>
  <c r="DF28" i="3"/>
  <c r="DG28" i="3"/>
  <c r="DJ28" i="3" s="1"/>
  <c r="DH28" i="3"/>
  <c r="DI28" i="3"/>
  <c r="DH26" i="3"/>
  <c r="DI26" i="3"/>
  <c r="DF26" i="3"/>
  <c r="DG26" i="3"/>
  <c r="DJ26" i="3" s="1"/>
  <c r="DF95" i="3"/>
  <c r="DJ95" i="3" s="1"/>
  <c r="DG95" i="3"/>
  <c r="DH95" i="3"/>
  <c r="DI95" i="3"/>
  <c r="DF18" i="3"/>
  <c r="DG18" i="3"/>
  <c r="DJ18" i="3" s="1"/>
  <c r="DH18" i="3"/>
  <c r="DI18" i="3"/>
  <c r="DF77" i="3"/>
  <c r="DJ77" i="3" s="1"/>
  <c r="DG77" i="3"/>
  <c r="DH77" i="3"/>
  <c r="DI77" i="3"/>
  <c r="DF67" i="3"/>
  <c r="DG67" i="3"/>
  <c r="DJ67" i="3" s="1"/>
  <c r="DH67" i="3"/>
  <c r="DI67" i="3"/>
  <c r="DG9" i="3"/>
  <c r="DH9" i="3"/>
  <c r="DI9" i="3"/>
  <c r="DF9" i="3"/>
  <c r="P33" i="1"/>
  <c r="DF94" i="3"/>
  <c r="DJ94" i="3" s="1"/>
  <c r="DG94" i="3"/>
  <c r="DH94" i="3"/>
  <c r="DI94" i="3"/>
  <c r="CP40" i="1"/>
  <c r="O40" i="1" s="1"/>
  <c r="DF33" i="3"/>
  <c r="DG33" i="3"/>
  <c r="DH33" i="3"/>
  <c r="DI33" i="3"/>
  <c r="DF37" i="3"/>
  <c r="DG37" i="3"/>
  <c r="DH37" i="3"/>
  <c r="DI37" i="3"/>
  <c r="DH70" i="3"/>
  <c r="DI70" i="3"/>
  <c r="DF70" i="3"/>
  <c r="DG70" i="3"/>
  <c r="DF48" i="3"/>
  <c r="DH48" i="3"/>
  <c r="DI48" i="3"/>
  <c r="DJ48" i="3" s="1"/>
  <c r="DG48" i="3"/>
  <c r="DF42" i="3"/>
  <c r="DJ42" i="3" s="1"/>
  <c r="DG42" i="3"/>
  <c r="DH42" i="3"/>
  <c r="DI42" i="3"/>
  <c r="DF39" i="3"/>
  <c r="DJ39" i="3" s="1"/>
  <c r="DG39" i="3"/>
  <c r="DH39" i="3"/>
  <c r="DI39" i="3"/>
  <c r="DI41" i="3"/>
  <c r="DF41" i="3"/>
  <c r="DJ41" i="3" s="1"/>
  <c r="DG41" i="3"/>
  <c r="DH41" i="3"/>
  <c r="DF45" i="3"/>
  <c r="DJ45" i="3" s="1"/>
  <c r="DG45" i="3"/>
  <c r="DI45" i="3"/>
  <c r="DH45" i="3"/>
  <c r="BB22" i="1"/>
  <c r="F69" i="1"/>
  <c r="BB86" i="1"/>
  <c r="DF52" i="3"/>
  <c r="DH52" i="3"/>
  <c r="DI52" i="3"/>
  <c r="DG52" i="3"/>
  <c r="DJ52" i="3" s="1"/>
  <c r="DF63" i="3"/>
  <c r="DG63" i="3"/>
  <c r="DJ63" i="3" s="1"/>
  <c r="DH63" i="3"/>
  <c r="DI63" i="3"/>
  <c r="DG90" i="3"/>
  <c r="DH90" i="3"/>
  <c r="DI90" i="3"/>
  <c r="DF90" i="3"/>
  <c r="GM47" i="1"/>
  <c r="GN47" i="1" s="1"/>
  <c r="DH19" i="3"/>
  <c r="DI19" i="3"/>
  <c r="DF19" i="3"/>
  <c r="DJ19" i="3" s="1"/>
  <c r="DG19" i="3"/>
  <c r="DF57" i="3"/>
  <c r="DJ57" i="3" s="1"/>
  <c r="DG57" i="3"/>
  <c r="DH57" i="3"/>
  <c r="DI57" i="3"/>
  <c r="DF31" i="3"/>
  <c r="DG31" i="3"/>
  <c r="DH31" i="3"/>
  <c r="DI31" i="3"/>
  <c r="DH66" i="3"/>
  <c r="DI66" i="3"/>
  <c r="DF66" i="3"/>
  <c r="DG66" i="3"/>
  <c r="DF35" i="3"/>
  <c r="DG35" i="3"/>
  <c r="DH35" i="3"/>
  <c r="DI35" i="3"/>
  <c r="DG55" i="3"/>
  <c r="DH55" i="3"/>
  <c r="DI55" i="3"/>
  <c r="DF55" i="3"/>
  <c r="DJ55" i="3" s="1"/>
  <c r="DF12" i="3"/>
  <c r="DJ12" i="3" s="1"/>
  <c r="DG12" i="3"/>
  <c r="DH12" i="3"/>
  <c r="DI12" i="3"/>
  <c r="DF14" i="3"/>
  <c r="DJ14" i="3" s="1"/>
  <c r="DG14" i="3"/>
  <c r="DH14" i="3"/>
  <c r="DI14" i="3"/>
  <c r="DG49" i="3"/>
  <c r="DJ49" i="3" s="1"/>
  <c r="DH49" i="3"/>
  <c r="DI49" i="3"/>
  <c r="DF49" i="3"/>
  <c r="DF51" i="3"/>
  <c r="DG51" i="3"/>
  <c r="DH51" i="3"/>
  <c r="DI51" i="3"/>
  <c r="DH79" i="3"/>
  <c r="DI79" i="3"/>
  <c r="DF79" i="3"/>
  <c r="DJ79" i="3" s="1"/>
  <c r="DG79" i="3"/>
  <c r="DG56" i="3"/>
  <c r="DH56" i="3"/>
  <c r="DF56" i="3"/>
  <c r="DJ56" i="3" s="1"/>
  <c r="DI56" i="3"/>
  <c r="V42" i="1"/>
  <c r="G198" i="7" s="1"/>
  <c r="DH60" i="3"/>
  <c r="DI60" i="3"/>
  <c r="DF60" i="3"/>
  <c r="DG60" i="3"/>
  <c r="DJ60" i="3" s="1"/>
  <c r="DG53" i="3"/>
  <c r="DH53" i="3"/>
  <c r="DF53" i="3"/>
  <c r="DI53" i="3"/>
  <c r="T33" i="1"/>
  <c r="AG56" i="1" s="1"/>
  <c r="CM56" i="1"/>
  <c r="DF65" i="3"/>
  <c r="DG65" i="3"/>
  <c r="DJ65" i="3" s="1"/>
  <c r="DH65" i="3"/>
  <c r="DI65" i="3"/>
  <c r="DF74" i="3"/>
  <c r="DJ74" i="3" s="1"/>
  <c r="DI74" i="3"/>
  <c r="DH74" i="3"/>
  <c r="DG74" i="3"/>
  <c r="DF91" i="3"/>
  <c r="DJ91" i="3" s="1"/>
  <c r="DG91" i="3"/>
  <c r="DH91" i="3"/>
  <c r="DI91" i="3"/>
  <c r="GM48" i="1"/>
  <c r="GN48" i="1" s="1"/>
  <c r="CY51" i="1"/>
  <c r="X51" i="1" s="1"/>
  <c r="CZ51" i="1"/>
  <c r="Y51" i="1" s="1"/>
  <c r="AO18" i="1"/>
  <c r="F90" i="1"/>
  <c r="CJ22" i="1"/>
  <c r="BA56" i="1"/>
  <c r="CZ39" i="1"/>
  <c r="Y39" i="1" s="1"/>
  <c r="CY39" i="1"/>
  <c r="X39" i="1" s="1"/>
  <c r="GM39" i="1" s="1"/>
  <c r="GN39" i="1" s="1"/>
  <c r="DF7" i="3"/>
  <c r="DG7" i="3"/>
  <c r="DH7" i="3"/>
  <c r="DI7" i="3"/>
  <c r="DI6" i="3"/>
  <c r="DF6" i="3"/>
  <c r="DG6" i="3"/>
  <c r="DJ6" i="3" s="1"/>
  <c r="DH6" i="3"/>
  <c r="DH75" i="3"/>
  <c r="DI75" i="3"/>
  <c r="DG75" i="3"/>
  <c r="DF75" i="3"/>
  <c r="DJ75" i="3" s="1"/>
  <c r="DH64" i="3"/>
  <c r="DI64" i="3"/>
  <c r="DF64" i="3"/>
  <c r="DG64" i="3"/>
  <c r="DI50" i="3"/>
  <c r="DF50" i="3"/>
  <c r="DG50" i="3"/>
  <c r="DJ50" i="3" s="1"/>
  <c r="DH50" i="3"/>
  <c r="DG80" i="3"/>
  <c r="DH80" i="3"/>
  <c r="DF80" i="3"/>
  <c r="DJ80" i="3" s="1"/>
  <c r="DI80" i="3"/>
  <c r="DF92" i="3"/>
  <c r="DJ92" i="3" s="1"/>
  <c r="DG92" i="3"/>
  <c r="DH92" i="3"/>
  <c r="DI92" i="3"/>
  <c r="BZ22" i="1"/>
  <c r="AQ56" i="1"/>
  <c r="DF17" i="3"/>
  <c r="DG17" i="3"/>
  <c r="DH17" i="3"/>
  <c r="DI17" i="3"/>
  <c r="AH56" i="1"/>
  <c r="DH84" i="3"/>
  <c r="DG84" i="3"/>
  <c r="DJ84" i="3" s="1"/>
  <c r="DI84" i="3"/>
  <c r="DF84" i="3"/>
  <c r="DG43" i="3"/>
  <c r="DH43" i="3"/>
  <c r="DI43" i="3"/>
  <c r="DF43" i="3"/>
  <c r="DJ43" i="3" s="1"/>
  <c r="DF40" i="3"/>
  <c r="DJ40" i="3" s="1"/>
  <c r="DG40" i="3"/>
  <c r="DH40" i="3"/>
  <c r="DI40" i="3"/>
  <c r="DF73" i="3"/>
  <c r="DG73" i="3"/>
  <c r="DJ73" i="3" s="1"/>
  <c r="DH73" i="3"/>
  <c r="DI73" i="3"/>
  <c r="DF5" i="3"/>
  <c r="DG5" i="3"/>
  <c r="DJ5" i="3" s="1"/>
  <c r="DH5" i="3"/>
  <c r="DI5" i="3"/>
  <c r="DF11" i="3"/>
  <c r="DG11" i="3"/>
  <c r="DJ11" i="3" s="1"/>
  <c r="DH11" i="3"/>
  <c r="DI11" i="3"/>
  <c r="DH22" i="3"/>
  <c r="DI22" i="3"/>
  <c r="DF22" i="3"/>
  <c r="DJ22" i="3" s="1"/>
  <c r="DG22" i="3"/>
  <c r="V27" i="1"/>
  <c r="G76" i="7" s="1"/>
  <c r="DF58" i="3"/>
  <c r="DG58" i="3"/>
  <c r="DH58" i="3"/>
  <c r="R46" i="1" s="1"/>
  <c r="DI58" i="3"/>
  <c r="DH68" i="3"/>
  <c r="DI68" i="3"/>
  <c r="DF68" i="3"/>
  <c r="DG68" i="3"/>
  <c r="DJ68" i="3" s="1"/>
  <c r="S33" i="1"/>
  <c r="DI23" i="3"/>
  <c r="DF23" i="3"/>
  <c r="P38" i="1" s="1"/>
  <c r="DG23" i="3"/>
  <c r="DH23" i="3"/>
  <c r="BC22" i="1"/>
  <c r="F72" i="1"/>
  <c r="BC86" i="1"/>
  <c r="GM29" i="1"/>
  <c r="GN29" i="1" s="1"/>
  <c r="DH93" i="3"/>
  <c r="DI93" i="3"/>
  <c r="DF93" i="3"/>
  <c r="DJ93" i="3" s="1"/>
  <c r="DG93" i="3"/>
  <c r="V46" i="1"/>
  <c r="G230" i="7" s="1"/>
  <c r="DF89" i="3"/>
  <c r="DG89" i="3"/>
  <c r="DH89" i="3"/>
  <c r="DI89" i="3"/>
  <c r="GM51" i="1"/>
  <c r="GN51" i="1" s="1"/>
  <c r="CP54" i="1"/>
  <c r="O54" i="1" s="1"/>
  <c r="GM54" i="1" s="1"/>
  <c r="GN54" i="1" s="1"/>
  <c r="S36" i="1"/>
  <c r="CP36" i="1" s="1"/>
  <c r="O36" i="1" s="1"/>
  <c r="V36" i="1"/>
  <c r="GM44" i="1"/>
  <c r="GN44" i="1" s="1"/>
  <c r="AI56" i="1" l="1"/>
  <c r="AH22" i="1"/>
  <c r="U56" i="1"/>
  <c r="Q32" i="1"/>
  <c r="P27" i="1"/>
  <c r="DJ1" i="3"/>
  <c r="S24" i="1"/>
  <c r="DJ23" i="3"/>
  <c r="S38" i="1"/>
  <c r="Q46" i="1"/>
  <c r="DJ7" i="3"/>
  <c r="AG22" i="1"/>
  <c r="T56" i="1"/>
  <c r="DJ35" i="3"/>
  <c r="DJ31" i="3"/>
  <c r="DJ33" i="3"/>
  <c r="CP33" i="1"/>
  <c r="O33" i="1" s="1"/>
  <c r="DJ8" i="3"/>
  <c r="DJ29" i="3"/>
  <c r="R42" i="1"/>
  <c r="DJ82" i="3"/>
  <c r="S50" i="1"/>
  <c r="S35" i="1"/>
  <c r="DJ20" i="3"/>
  <c r="DJ3" i="3"/>
  <c r="S27" i="1"/>
  <c r="R24" i="1"/>
  <c r="P46" i="1"/>
  <c r="Q42" i="1"/>
  <c r="P50" i="1"/>
  <c r="AT22" i="1"/>
  <c r="F74" i="1"/>
  <c r="AT86" i="1"/>
  <c r="Q24" i="1"/>
  <c r="DJ89" i="3"/>
  <c r="BC18" i="1"/>
  <c r="F102" i="1"/>
  <c r="AI22" i="1"/>
  <c r="V56" i="1"/>
  <c r="DJ17" i="3"/>
  <c r="DJ64" i="3"/>
  <c r="DJ66" i="3"/>
  <c r="DJ85" i="3"/>
  <c r="P42" i="1"/>
  <c r="DJ36" i="3"/>
  <c r="R50" i="1"/>
  <c r="Q35" i="1"/>
  <c r="CP35" i="1" s="1"/>
  <c r="O35" i="1" s="1"/>
  <c r="P24" i="1"/>
  <c r="BB18" i="1"/>
  <c r="F99" i="1"/>
  <c r="GM40" i="1"/>
  <c r="GN40" i="1" s="1"/>
  <c r="AJ22" i="1"/>
  <c r="W56" i="1"/>
  <c r="DJ47" i="3"/>
  <c r="S42" i="1"/>
  <c r="Q50" i="1"/>
  <c r="DJ25" i="3"/>
  <c r="AQ86" i="1"/>
  <c r="AQ22" i="1"/>
  <c r="F66" i="1"/>
  <c r="BA22" i="1"/>
  <c r="BA86" i="1"/>
  <c r="F76" i="1"/>
  <c r="DJ53" i="3"/>
  <c r="DJ51" i="3"/>
  <c r="DJ37" i="3"/>
  <c r="DJ9" i="3"/>
  <c r="AP18" i="1"/>
  <c r="F95" i="1"/>
  <c r="DJ87" i="3"/>
  <c r="DJ88" i="3"/>
  <c r="DJ34" i="3"/>
  <c r="P32" i="1"/>
  <c r="AX22" i="1"/>
  <c r="F63" i="1"/>
  <c r="AX86" i="1"/>
  <c r="CM22" i="1"/>
  <c r="BD56" i="1"/>
  <c r="CY33" i="1"/>
  <c r="X33" i="1" s="1"/>
  <c r="CZ33" i="1"/>
  <c r="Y33" i="1" s="1"/>
  <c r="CY36" i="1"/>
  <c r="X36" i="1" s="1"/>
  <c r="GM36" i="1" s="1"/>
  <c r="GN36" i="1" s="1"/>
  <c r="CZ36" i="1"/>
  <c r="Y36" i="1" s="1"/>
  <c r="CI22" i="1"/>
  <c r="AZ56" i="1"/>
  <c r="DJ15" i="3"/>
  <c r="S32" i="1"/>
  <c r="R27" i="1"/>
  <c r="R38" i="1"/>
  <c r="Q38" i="1"/>
  <c r="DJ58" i="3"/>
  <c r="S46" i="1"/>
  <c r="DJ90" i="3"/>
  <c r="DJ70" i="3"/>
  <c r="AU22" i="1"/>
  <c r="F75" i="1"/>
  <c r="AU86" i="1"/>
  <c r="DJ54" i="3"/>
  <c r="R32" i="1"/>
  <c r="Q27" i="1"/>
  <c r="H16" i="2" l="1"/>
  <c r="C44" i="7"/>
  <c r="F16" i="2"/>
  <c r="C42" i="7"/>
  <c r="CP42" i="1"/>
  <c r="O42" i="1" s="1"/>
  <c r="CP38" i="1"/>
  <c r="O38" i="1" s="1"/>
  <c r="CY32" i="1"/>
  <c r="X32" i="1" s="1"/>
  <c r="AZ122" i="7" s="1"/>
  <c r="L120" i="7" s="1"/>
  <c r="CZ32" i="1"/>
  <c r="Y32" i="1" s="1"/>
  <c r="BA122" i="7" s="1"/>
  <c r="L121" i="7" s="1"/>
  <c r="BD22" i="1"/>
  <c r="F81" i="1"/>
  <c r="BD86" i="1"/>
  <c r="BA18" i="1"/>
  <c r="F106" i="1"/>
  <c r="CY42" i="1"/>
  <c r="X42" i="1" s="1"/>
  <c r="AZ218" i="7" s="1"/>
  <c r="L216" i="7" s="1"/>
  <c r="CZ42" i="1"/>
  <c r="Y42" i="1" s="1"/>
  <c r="BA218" i="7" s="1"/>
  <c r="L217" i="7" s="1"/>
  <c r="V22" i="1"/>
  <c r="F79" i="1"/>
  <c r="V86" i="1"/>
  <c r="CY35" i="1"/>
  <c r="X35" i="1" s="1"/>
  <c r="AZ138" i="7" s="1"/>
  <c r="L136" i="7" s="1"/>
  <c r="CZ35" i="1"/>
  <c r="Y35" i="1" s="1"/>
  <c r="BA138" i="7" s="1"/>
  <c r="L137" i="7" s="1"/>
  <c r="CP24" i="1"/>
  <c r="O24" i="1" s="1"/>
  <c r="AC56" i="1"/>
  <c r="CY50" i="1"/>
  <c r="X50" i="1" s="1"/>
  <c r="AZ301" i="7" s="1"/>
  <c r="L299" i="7" s="1"/>
  <c r="CZ50" i="1"/>
  <c r="Y50" i="1" s="1"/>
  <c r="BA301" i="7" s="1"/>
  <c r="L300" i="7" s="1"/>
  <c r="CY24" i="1"/>
  <c r="X24" i="1" s="1"/>
  <c r="AZ63" i="7" s="1"/>
  <c r="CZ24" i="1"/>
  <c r="Y24" i="1" s="1"/>
  <c r="BA63" i="7" s="1"/>
  <c r="AF56" i="1"/>
  <c r="CP50" i="1"/>
  <c r="O50" i="1" s="1"/>
  <c r="AZ22" i="1"/>
  <c r="F67" i="1"/>
  <c r="AZ86" i="1"/>
  <c r="AX18" i="1"/>
  <c r="F93" i="1"/>
  <c r="W22" i="1"/>
  <c r="F80" i="1"/>
  <c r="W86" i="1"/>
  <c r="T22" i="1"/>
  <c r="T86" i="1"/>
  <c r="F77" i="1"/>
  <c r="CP27" i="1"/>
  <c r="O27" i="1" s="1"/>
  <c r="AQ18" i="1"/>
  <c r="F96" i="1"/>
  <c r="AE56" i="1"/>
  <c r="AD56" i="1"/>
  <c r="CY27" i="1"/>
  <c r="X27" i="1" s="1"/>
  <c r="AZ99" i="7" s="1"/>
  <c r="L97" i="7" s="1"/>
  <c r="CZ27" i="1"/>
  <c r="Y27" i="1" s="1"/>
  <c r="BA99" i="7" s="1"/>
  <c r="L98" i="7" s="1"/>
  <c r="U22" i="1"/>
  <c r="U86" i="1"/>
  <c r="F78" i="1"/>
  <c r="CY46" i="1"/>
  <c r="X46" i="1" s="1"/>
  <c r="AZ268" i="7" s="1"/>
  <c r="L266" i="7" s="1"/>
  <c r="CZ46" i="1"/>
  <c r="Y46" i="1" s="1"/>
  <c r="BA268" i="7" s="1"/>
  <c r="L267" i="7" s="1"/>
  <c r="CP46" i="1"/>
  <c r="O46" i="1" s="1"/>
  <c r="CP32" i="1"/>
  <c r="O32" i="1" s="1"/>
  <c r="AU18" i="1"/>
  <c r="F105" i="1"/>
  <c r="AT18" i="1"/>
  <c r="F104" i="1"/>
  <c r="GM33" i="1"/>
  <c r="GN33" i="1" s="1"/>
  <c r="CZ38" i="1"/>
  <c r="Y38" i="1" s="1"/>
  <c r="BA187" i="7" s="1"/>
  <c r="L186" i="7" s="1"/>
  <c r="CY38" i="1"/>
  <c r="X38" i="1" s="1"/>
  <c r="AZ187" i="7" s="1"/>
  <c r="L185" i="7" s="1"/>
  <c r="GM32" i="1" l="1"/>
  <c r="GN32" i="1" s="1"/>
  <c r="GM42" i="1"/>
  <c r="GN42" i="1" s="1"/>
  <c r="K301" i="7"/>
  <c r="I301" i="7" s="1"/>
  <c r="AN301" i="7"/>
  <c r="K122" i="7"/>
  <c r="I122" i="7" s="1"/>
  <c r="AN122" i="7"/>
  <c r="AN218" i="7"/>
  <c r="K218" i="7"/>
  <c r="I218" i="7" s="1"/>
  <c r="GM50" i="1"/>
  <c r="GN50" i="1" s="1"/>
  <c r="AN187" i="7"/>
  <c r="K187" i="7"/>
  <c r="I187" i="7" s="1"/>
  <c r="K268" i="7"/>
  <c r="I268" i="7" s="1"/>
  <c r="AN268" i="7"/>
  <c r="AN138" i="7"/>
  <c r="K138" i="7"/>
  <c r="I138" i="7" s="1"/>
  <c r="G407" i="7"/>
  <c r="K41" i="7"/>
  <c r="L327" i="7"/>
  <c r="L62" i="7"/>
  <c r="L398" i="7"/>
  <c r="K99" i="7"/>
  <c r="I99" i="7" s="1"/>
  <c r="AN99" i="7"/>
  <c r="L326" i="7"/>
  <c r="L61" i="7"/>
  <c r="L397" i="7"/>
  <c r="G409" i="7"/>
  <c r="K42" i="7"/>
  <c r="GM35" i="1"/>
  <c r="GN35" i="1" s="1"/>
  <c r="GM38" i="1"/>
  <c r="GN38" i="1" s="1"/>
  <c r="W18" i="1"/>
  <c r="F110" i="1"/>
  <c r="AF22" i="1"/>
  <c r="S56" i="1"/>
  <c r="BD18" i="1"/>
  <c r="F111" i="1"/>
  <c r="AL56" i="1"/>
  <c r="V18" i="1"/>
  <c r="F109" i="1"/>
  <c r="AE22" i="1"/>
  <c r="R56" i="1"/>
  <c r="AK56" i="1"/>
  <c r="GM27" i="1"/>
  <c r="GN27" i="1" s="1"/>
  <c r="U18" i="1"/>
  <c r="F108" i="1"/>
  <c r="AZ18" i="1"/>
  <c r="F97" i="1"/>
  <c r="T18" i="1"/>
  <c r="F107" i="1"/>
  <c r="AC22" i="1"/>
  <c r="CE56" i="1"/>
  <c r="CH56" i="1"/>
  <c r="P56" i="1"/>
  <c r="CF56" i="1"/>
  <c r="GM46" i="1"/>
  <c r="GN46" i="1" s="1"/>
  <c r="AD22" i="1"/>
  <c r="Q56" i="1"/>
  <c r="AB56" i="1"/>
  <c r="GM24" i="1"/>
  <c r="L309" i="7" l="1"/>
  <c r="L380" i="7" s="1"/>
  <c r="K63" i="7"/>
  <c r="I63" i="7" s="1"/>
  <c r="AN63" i="7"/>
  <c r="CF22" i="1"/>
  <c r="AW56" i="1"/>
  <c r="AL22" i="1"/>
  <c r="Y56" i="1"/>
  <c r="P22" i="1"/>
  <c r="F59" i="1"/>
  <c r="P86" i="1"/>
  <c r="CH22" i="1"/>
  <c r="AY56" i="1"/>
  <c r="GN24" i="1"/>
  <c r="CB56" i="1" s="1"/>
  <c r="CA56" i="1"/>
  <c r="CE22" i="1"/>
  <c r="AV56" i="1"/>
  <c r="AB22" i="1"/>
  <c r="O56" i="1"/>
  <c r="F71" i="1"/>
  <c r="S22" i="1"/>
  <c r="S86" i="1"/>
  <c r="AK22" i="1"/>
  <c r="X56" i="1"/>
  <c r="Q22" i="1"/>
  <c r="F68" i="1"/>
  <c r="Q86" i="1"/>
  <c r="R22" i="1"/>
  <c r="R86" i="1"/>
  <c r="F70" i="1"/>
  <c r="L414" i="7" l="1"/>
  <c r="L413" i="7"/>
  <c r="J16" i="2"/>
  <c r="Q18" i="1"/>
  <c r="F98" i="1"/>
  <c r="P18" i="1"/>
  <c r="F89" i="1"/>
  <c r="AV22" i="1"/>
  <c r="F61" i="1"/>
  <c r="AV86" i="1"/>
  <c r="X22" i="1"/>
  <c r="X86" i="1"/>
  <c r="F82" i="1"/>
  <c r="Y22" i="1"/>
  <c r="F83" i="1"/>
  <c r="Y86" i="1"/>
  <c r="CA22" i="1"/>
  <c r="AR56" i="1"/>
  <c r="CB22" i="1"/>
  <c r="AS56" i="1"/>
  <c r="AW22" i="1"/>
  <c r="AW86" i="1"/>
  <c r="F62" i="1"/>
  <c r="O22" i="1"/>
  <c r="O86" i="1"/>
  <c r="F58" i="1"/>
  <c r="S18" i="1"/>
  <c r="F101" i="1"/>
  <c r="R18" i="1"/>
  <c r="F100" i="1"/>
  <c r="AY86" i="1"/>
  <c r="F64" i="1"/>
  <c r="AY22" i="1"/>
  <c r="Y18" i="1" l="1"/>
  <c r="F113" i="1"/>
  <c r="AR22" i="1"/>
  <c r="AR86" i="1"/>
  <c r="F84" i="1"/>
  <c r="AV18" i="1"/>
  <c r="F91" i="1"/>
  <c r="AW18" i="1"/>
  <c r="F92" i="1"/>
  <c r="O18" i="1"/>
  <c r="F88" i="1"/>
  <c r="AY18" i="1"/>
  <c r="F94" i="1"/>
  <c r="AS22" i="1"/>
  <c r="F73" i="1"/>
  <c r="AS86" i="1"/>
  <c r="X18" i="1"/>
  <c r="F112" i="1"/>
  <c r="E16" i="2" l="1"/>
  <c r="I16" i="2" s="1"/>
  <c r="N16" i="2" s="1"/>
  <c r="C41" i="7"/>
  <c r="C38" i="7" s="1"/>
  <c r="AS18" i="1"/>
  <c r="F103" i="1"/>
  <c r="AR18" i="1"/>
  <c r="F114" i="1"/>
</calcChain>
</file>

<file path=xl/sharedStrings.xml><?xml version="1.0" encoding="utf-8"?>
<sst xmlns="http://schemas.openxmlformats.org/spreadsheetml/2006/main" count="4591" uniqueCount="520">
  <si>
    <t>Smeta.RU  (495) 974-1589</t>
  </si>
  <si>
    <t>_PS_</t>
  </si>
  <si>
    <t>Smeta.RU</t>
  </si>
  <si>
    <t/>
  </si>
  <si>
    <t>Новый объект_</t>
  </si>
  <si>
    <t>КЛ тип 2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</si>
  <si>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</si>
  <si>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</si>
  <si>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</si>
  <si>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</si>
  <si>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</si>
  <si>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21.08.2025 г И15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</si>
  <si>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</si>
  <si>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</si>
  <si>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</si>
  <si>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t>
  </si>
  <si>
    <t>1</t>
  </si>
  <si>
    <t>68-02-013-01</t>
  </si>
  <si>
    <t>Размостка плитных тротуаров и дорожек с разборкой</t>
  </si>
  <si>
    <t>100 м2</t>
  </si>
  <si>
    <t>ГЭСНр-2022, 68-02-013-01, приказ Минстроя России от 18.05.2022 г. № 378/пр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</si>
  <si>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</si>
  <si>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*(0,1+1)</t>
  </si>
  <si>
    <t>Ремонтно-строительные работы</t>
  </si>
  <si>
    <t>Благоустройство</t>
  </si>
  <si>
    <t>рФЕР-68</t>
  </si>
  <si>
    <t>Поправка: 421/пр_2020_прил.10_т.5_п.9.3_гр.3</t>
  </si>
  <si>
    <t>Пр/812-102.0-1</t>
  </si>
  <si>
    <t>Пр/774-102.0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</si>
  <si>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</si>
  <si>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</si>
  <si>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</si>
  <si>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</si>
  <si>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</si>
  <si>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</si>
  <si>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</si>
  <si>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</si>
  <si>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</si>
  <si>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</si>
  <si>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</si>
  <si>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</si>
  <si>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</si>
  <si>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</si>
  <si>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</si>
  <si>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</si>
  <si>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</si>
  <si>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</t>
  </si>
  <si>
    <t>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</si>
  <si>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</si>
  <si>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1000 м2</t>
  </si>
  <si>
    <t>ГЭСН-2022 доп.12, 27-04-007-01, приказ Минстроя России от 07.11.2024 г. № 747/пр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</si>
  <si>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</si>
  <si>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</si>
  <si>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</si>
  <si>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</si>
  <si>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</si>
  <si>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</si>
  <si>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421/пр_2020_прил.10_т.5_п.9.3_гр.3 Поправка: 421/пр_2020_п.58_пп.б</t>
  </si>
  <si>
    <t>Пр/812-021.0-1</t>
  </si>
  <si>
    <t>Пр/774-021.0</t>
  </si>
  <si>
    <t>4,1</t>
  </si>
  <si>
    <t>02.2.05.04</t>
  </si>
  <si>
    <t>Щебень для дорожного строительства М 600, основная фракция 31,5-63 мм</t>
  </si>
  <si>
    <t>м3</t>
  </si>
  <si>
    <t>4,2</t>
  </si>
  <si>
    <t>Щебень для дорожного строительства М 600, расклинивающая фракция 8-16 мм</t>
  </si>
  <si>
    <t>5</t>
  </si>
  <si>
    <t>02.2.05.04-2056</t>
  </si>
  <si>
    <t>Щебень из плотных горных пород для строительных работ М 600, фракция 10-20 мм</t>
  </si>
  <si>
    <t>ФСБЦ-2022, 02.2.05.04-2056,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</si>
  <si>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</si>
  <si>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</si>
  <si>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</si>
  <si>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</si>
  <si>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02.2.05.04-2104</t>
  </si>
  <si>
    <t>Щебень из плотных горных пород для строительных работ М 600, фракция 40-80(70) мм</t>
  </si>
  <si>
    <t>ФСБЦ-2022, 02.2.05.04-2104, приказ Минстроя России от 18.05.2022 г. № 378/пр</t>
  </si>
  <si>
    <t>7</t>
  </si>
  <si>
    <t>27-04-007-04</t>
  </si>
  <si>
    <t>На каждый 1 см изменения толщины слоя добавлять или исключать к нормам 27-04-007-01, 27-04-007-02, 27-04-007-03</t>
  </si>
  <si>
    <t>ГЭСН-2022 доп.12, 27-04-007-04, приказ Минстроя России от 07.11.2024 г. № 747/пр</t>
  </si>
  <si>
    <t>7,1</t>
  </si>
  <si>
    <t>8</t>
  </si>
  <si>
    <t>9</t>
  </si>
  <si>
    <t>27-06-026-01</t>
  </si>
  <si>
    <t>Розлив вяжущих материалов</t>
  </si>
  <si>
    <t>т</t>
  </si>
  <si>
    <t>ГЭСН-2022, 27-06-026-01, приказ Минстроя России от 18.05.2022 г. № 378/пр</t>
  </si>
  <si>
    <t>9,1</t>
  </si>
  <si>
    <t>01.2.01.01</t>
  </si>
  <si>
    <t>Битум</t>
  </si>
  <si>
    <t>10</t>
  </si>
  <si>
    <t>01.2.01.01-0001</t>
  </si>
  <si>
    <t>Битум нефтяной дорожный МГ 40/70, МГ 70/130, МГ 130/200, СГ 40/70, СГ 70/130, СГ 130/200</t>
  </si>
  <si>
    <t>ФСБЦ-2022 доп.15, 01.2.01.01-0001, приказ Минстроя России от 14.08.2025 г. № 490/пр</t>
  </si>
  <si>
    <t>11</t>
  </si>
  <si>
    <t>27-06-029-01</t>
  </si>
  <si>
    <t>Устройство покрытия из горячих асфальтобетонных смесей асфальтоукладчиками второго типоразмера, толщина слоя 4 см</t>
  </si>
  <si>
    <t>ГЭСН-2022 доп.16, 27-06-029-01, приказ Минстроя России от 12.11.2025 г. № 696/пр</t>
  </si>
  <si>
    <t>11,1</t>
  </si>
  <si>
    <t>01.2.03.07</t>
  </si>
  <si>
    <t>Эмульсия битумная</t>
  </si>
  <si>
    <t>11,2</t>
  </si>
  <si>
    <t>04.2.01.01</t>
  </si>
  <si>
    <t>Смеси асфальтобетонные</t>
  </si>
  <si>
    <t>12</t>
  </si>
  <si>
    <t>04.2.01.01-0057</t>
  </si>
  <si>
    <t>Смеси асфальтобетонные плотные, тип Д, марка III</t>
  </si>
  <si>
    <t>ФСБЦ-2022, 04.2.01.01-0057, приказ Минстроя России от 18.05.2022 г. № 378/пр</t>
  </si>
  <si>
    <t>13</t>
  </si>
  <si>
    <t>27-06-030-01</t>
  </si>
  <si>
    <t>При изменении толщины покрытия на 0,5 см добавлять или исключать: к норме 27-06-029-01</t>
  </si>
  <si>
    <t>ГЭСН-2022 доп.16, 27-06-030-01, приказ Минстроя России от 12.11.2025 г. № 696/пр</t>
  </si>
  <si>
    <t>13,1</t>
  </si>
  <si>
    <t>13,2</t>
  </si>
  <si>
    <t>14</t>
  </si>
  <si>
    <t>0.07434=12.39*0.006</t>
  </si>
  <si>
    <t>15</t>
  </si>
  <si>
    <t>15,1</t>
  </si>
  <si>
    <t>15,2</t>
  </si>
  <si>
    <t>16</t>
  </si>
  <si>
    <t>17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</si>
  <si>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</si>
  <si>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</si>
  <si>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</si>
  <si>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</si>
  <si>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17,1</t>
  </si>
  <si>
    <t>01.2.03.03</t>
  </si>
  <si>
    <t>Мастика</t>
  </si>
  <si>
    <t>17,2</t>
  </si>
  <si>
    <t>01.7.07.26</t>
  </si>
  <si>
    <t>Шнур полиуретановый</t>
  </si>
  <si>
    <t>10 м</t>
  </si>
  <si>
    <t>18</t>
  </si>
  <si>
    <t>115020832</t>
  </si>
  <si>
    <t>Мастика битумная МБР-65  185 793,00 = 182 150 +  2% Заг.скл</t>
  </si>
  <si>
    <t>ТН</t>
  </si>
  <si>
    <t>Материалы, изделия и конструкции</t>
  </si>
  <si>
    <t>материалы (03)</t>
  </si>
  <si>
    <t>19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</si>
  <si>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</si>
  <si>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</si>
  <si>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</si>
  <si>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</si>
  <si>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</si>
  <si>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</si>
  <si>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</si>
  <si>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</si>
  <si>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</si>
  <si>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</si>
  <si>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</si>
  <si>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</si>
  <si>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</si>
  <si>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</si>
  <si>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</si>
  <si>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</si>
  <si>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</si>
  <si>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</si>
  <si>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</si>
  <si>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</si>
  <si>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</si>
  <si>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</si>
  <si>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</si>
  <si>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</si>
  <si>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</si>
  <si>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</si>
  <si>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</si>
  <si>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</si>
  <si>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</si>
  <si>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</si>
  <si>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</si>
  <si>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</si>
  <si>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</si>
  <si>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</si>
  <si>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</si>
  <si>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</si>
  <si>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</si>
  <si>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</si>
  <si>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</si>
  <si>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</si>
  <si>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</si>
  <si>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</si>
  <si>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</si>
  <si>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</si>
  <si>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</si>
  <si>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</si>
  <si>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</si>
  <si>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</si>
  <si>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</si>
  <si>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</si>
  <si>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</si>
  <si>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</si>
  <si>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</si>
  <si>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</si>
  <si>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</si>
  <si>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</si>
  <si>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</si>
  <si>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</si>
  <si>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</si>
  <si>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</si>
  <si>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</si>
  <si>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</si>
  <si>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</si>
  <si>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</si>
  <si>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</si>
  <si>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</si>
  <si>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</si>
  <si>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</si>
  <si>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</si>
  <si>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</si>
  <si>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</si>
  <si>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</si>
  <si>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</si>
  <si>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</si>
  <si>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</si>
  <si>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</si>
  <si>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</si>
  <si>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</si>
  <si>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</si>
  <si>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</si>
  <si>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</si>
  <si>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</si>
  <si>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</si>
  <si>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</si>
  <si>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</si>
  <si>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</si>
  <si>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</si>
  <si>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</si>
  <si>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</si>
  <si>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</si>
  <si>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</si>
  <si>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</si>
  <si>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</si>
  <si>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</si>
  <si>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</si>
  <si>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</si>
  <si>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</si>
  <si>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</si>
  <si>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</si>
  <si>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</si>
  <si>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</si>
  <si>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</si>
  <si>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</si>
  <si>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</si>
  <si>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</si>
  <si>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</si>
  <si>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</si>
  <si>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</si>
  <si>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</si>
  <si>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</si>
  <si>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</si>
  <si>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</si>
  <si>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</si>
  <si>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</si>
  <si>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</si>
  <si>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</si>
  <si>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</si>
  <si>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</si>
  <si>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</si>
  <si>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</si>
  <si>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</si>
  <si>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</si>
  <si>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</si>
  <si>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</si>
  <si>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</si>
  <si>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</si>
  <si>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</si>
  <si>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</si>
  <si>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</si>
  <si>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1-100-23</t>
  </si>
  <si>
    <t>Средний разряд работы 2,3</t>
  </si>
  <si>
    <t>чел.-ч.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</si>
  <si>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</si>
  <si>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</si>
  <si>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</si>
  <si>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1-100-25</t>
  </si>
  <si>
    <t>Средний разряд работы 2,5</t>
  </si>
  <si>
    <t>4-100-00</t>
  </si>
  <si>
    <t>Затраты труда машинистов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</si>
  <si>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</si>
  <si>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</si>
  <si>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</si>
  <si>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маш.-ч</t>
  </si>
  <si>
    <t>4-100-050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</si>
  <si>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</si>
  <si>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</si>
  <si>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</si>
  <si>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</si>
  <si>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</si>
  <si>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</si>
  <si>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</si>
  <si>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</si>
  <si>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</si>
  <si>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</si>
  <si>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</si>
  <si>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</si>
  <si>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</si>
  <si>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</si>
  <si>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</si>
  <si>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</si>
  <si>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</si>
  <si>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</si>
  <si>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</si>
  <si>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</si>
  <si>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</si>
  <si>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</si>
  <si>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</si>
  <si>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</si>
  <si>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</si>
  <si>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</si>
  <si>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4-100-045</t>
  </si>
  <si>
    <t>1-100-32</t>
  </si>
  <si>
    <t>Средний разряд работы 3,2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</si>
  <si>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</si>
  <si>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</si>
  <si>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</si>
  <si>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91.08.01-004</t>
  </si>
  <si>
    <t>ФСЭМ-2022, 91.08.01-004, приказ Минстроя России от 18.05.2022 г. № 378/пр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</si>
  <si>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</si>
  <si>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</si>
  <si>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91.08.03-017</t>
  </si>
  <si>
    <t>ФСЭМ-2022, 91.08.03-017, приказ Минстроя России от 18.05.2022 г. № 378/пр</t>
  </si>
  <si>
    <t>Катки самоходные гладкие вибрационные, масса 10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</si>
  <si>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</si>
  <si>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</si>
  <si>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</si>
  <si>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91.08.03-047</t>
  </si>
  <si>
    <t>ФСЭМ-2022, 91.08.03-047, приказ Минстроя России от 18.05.2022 г. № 378/пр</t>
  </si>
  <si>
    <t>Катки самоходные пневмоколесные статические, масса 12 т</t>
  </si>
  <si>
    <t>91.08.03-049</t>
  </si>
  <si>
    <t>ФСЭМ-2022, 91.08.03-049, приказ Минстроя России от 18.05.2022 г. № 378/пр</t>
  </si>
  <si>
    <t>Катки самоходные гладкие вибрационные, масса 14 т</t>
  </si>
  <si>
    <t>91.08.06-001</t>
  </si>
  <si>
    <t>ФСЭМ-2022, 91.08.06-001, приказ Минстроя России от 18.05.2022 г. № 378/пр</t>
  </si>
  <si>
    <t>Нарезчики швов, максимальная глубина резки 240 мм, мощность 17,7 кВт (24 л.с.)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</si>
  <si>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</si>
  <si>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</si>
  <si>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</si>
  <si>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</si>
  <si>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91.08.11-041</t>
  </si>
  <si>
    <t>ФСЭМ-2022, 91.08.11-041, приказ Минстроя России от 18.05.2022 г. № 378/пр</t>
  </si>
  <si>
    <t>Разогреватели швов инфракрасные</t>
  </si>
  <si>
    <t>91.13.03-112</t>
  </si>
  <si>
    <t>ФСЭМ-2022, 91.13.03-112, приказ Минстроя России от 18.05.2022 г. № 378/пр</t>
  </si>
  <si>
    <t>Спецавтомобили-вездеходы, грузоподъемность до 1,5 т</t>
  </si>
  <si>
    <t>91.18.01-013</t>
  </si>
  <si>
    <t>ФСЭМ-2022, 91.18.01-013, приказ Минстроя России от 18.05.2022 г. № 378/пр</t>
  </si>
  <si>
    <t>Компрессоры передвижные, давление 2 МПа (20 атм), производительность 60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</si>
  <si>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</si>
  <si>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</si>
  <si>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</si>
  <si>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01.7.03.01-0002</t>
  </si>
  <si>
    <t>ФСБЦ-2022, 01.7.03.01-0002, приказ Минстроя России от 18.05.2022 г. № 378/пр</t>
  </si>
  <si>
    <t>Вода водопроводная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</si>
  <si>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</si>
  <si>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</si>
  <si>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</si>
  <si>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01.7.15.02-0051</t>
  </si>
  <si>
    <t>ФСБЦ-2022, 01.7.15.02-0051, приказ Минстроя России от 18.05.2022 г. № 378/пр</t>
  </si>
  <si>
    <t>Болты анкерные</t>
  </si>
  <si>
    <t>01.7.17.06-0061</t>
  </si>
  <si>
    <t>ФСБЦ-2022 доп.10, 01.7.17.06-0061, приказ Минстроя России от 13.05.2024 г. № 323/пр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</si>
  <si>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</si>
  <si>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</si>
  <si>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</si>
  <si>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</si>
  <si>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</si>
  <si>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</si>
  <si>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</si>
  <si>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</si>
  <si>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</si>
  <si>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Средний разряд работы 3,8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</si>
  <si>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</si>
  <si>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</si>
  <si>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</si>
  <si>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</si>
  <si>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</si>
  <si>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</si>
  <si>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</si>
  <si>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</si>
  <si>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</si>
  <si>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</si>
  <si>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</si>
  <si>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</si>
  <si>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</si>
  <si>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</si>
  <si>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</si>
  <si>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</si>
  <si>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</si>
  <si>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</si>
  <si>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</si>
  <si>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</si>
  <si>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</si>
  <si>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</si>
  <si>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</si>
  <si>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</si>
  <si>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</si>
  <si>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</si>
  <si>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</si>
  <si>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</si>
  <si>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</si>
  <si>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</si>
  <si>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</si>
  <si>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</si>
  <si>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</si>
  <si>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</si>
  <si>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</si>
  <si>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</si>
  <si>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</si>
  <si>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</si>
  <si>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</si>
  <si>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</si>
  <si>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</si>
  <si>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</si>
  <si>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</si>
  <si>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</si>
  <si>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</si>
  <si>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</si>
  <si>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</si>
  <si>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</si>
  <si>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</si>
  <si>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</si>
  <si>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</si>
  <si>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</si>
  <si>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</si>
  <si>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</si>
  <si>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</si>
  <si>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</si>
  <si>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</si>
  <si>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</si>
  <si>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</si>
  <si>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</si>
  <si>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</si>
  <si>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</si>
  <si>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</si>
  <si>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</si>
  <si>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</si>
  <si>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</si>
  <si>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</si>
  <si>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</si>
  <si>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</si>
  <si>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</si>
  <si>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</si>
  <si>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</si>
  <si>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ГЭСНр 68-02-013-01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</si>
  <si>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</si>
  <si>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ОТ (ЗТ)</t>
  </si>
  <si>
    <t>М</t>
  </si>
  <si>
    <t>Итого прямые затраты</t>
  </si>
  <si>
    <t>ФОТ</t>
  </si>
  <si>
    <t>НР Благоустройство</t>
  </si>
  <si>
    <t>%</t>
  </si>
  <si>
    <t>СП Благоустройство</t>
  </si>
  <si>
    <t>Всего по позиции</t>
  </si>
  <si>
    <t>=</t>
  </si>
  <si>
    <t>ГЭСН 27-04-007-01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</si>
  <si>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</si>
  <si>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</si>
  <si>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ЭМ</t>
  </si>
  <si>
    <t>ОТм(ЗТм) Средний разряд машинистов 5</t>
  </si>
  <si>
    <t>ОТм(ЗТм) Средний разряд машинистов 6</t>
  </si>
  <si>
    <t>ОТм(ЗТм) Средний разряд машинистов 4</t>
  </si>
  <si>
    <t>ОТм(ЗТм)</t>
  </si>
  <si>
    <t>НР Автомобильные дороги</t>
  </si>
  <si>
    <t>Пр/774-021.0;_x000D_
п.16</t>
  </si>
  <si>
    <t>СП Автомобильные дороги</t>
  </si>
  <si>
    <t>ГЭСН 27-04-007-04</t>
  </si>
  <si>
    <t>ГЭСН 27-06-026-01</t>
  </si>
  <si>
    <t>ОТм(ЗТм) Средний разряд машинистов 4,5</t>
  </si>
  <si>
    <t>ГЭСН 27-06-029-01</t>
  </si>
  <si>
    <t>ОТм(ЗТм) Средний разряд машинистов 7</t>
  </si>
  <si>
    <t>ОТм(ЗТм) Средний разряд машинистов 8</t>
  </si>
  <si>
    <t>ГЭСН 27-06-030-01</t>
  </si>
  <si>
    <t>ГЭСН 27-06-008-01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</si>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</sst>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24" fillId="0" borderId="0" xfId="0" quotePrefix="1" applyFont="1" applyAlignment="1">
      <alignment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6" fillId="0" borderId="0" xfId="0" applyFont="1"/>
    <xf numFmtId="0" fontId="23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8"/>
  <sheetViews>
    <sheetView tabSelected="1" topLeftCell="A389" zoomScaleNormal="100" workbookViewId="0">
      <selection activeCell="B416" sqref="B416:G42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3" t="s">
        <v>401</v>
      </c>
      <c r="B2" s="113"/>
      <c r="C2" s="113"/>
      <c r="D2" s="113"/>
      <c r="E2" s="113"/>
      <c r="F2" s="114" t="s">
        <v>440</v>
      </c>
      <c r="G2" s="114"/>
      <c r="H2" s="114"/>
      <c r="I2" s="114"/>
      <c r="J2" s="114"/>
      <c r="K2" s="114"/>
      <c r="L2" s="114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113" t="s">
        <v>402</v>
      </c>
      <c r="B4" s="113"/>
      <c r="C4" s="113"/>
      <c r="D4" s="113"/>
      <c r="E4" s="113"/>
      <c r="F4" s="1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4"/>
      <c r="H4" s="114"/>
      <c r="I4" s="114"/>
      <c r="J4" s="114"/>
      <c r="K4" s="114"/>
      <c r="L4" s="114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113" t="s">
        <v>403</v>
      </c>
      <c r="B6" s="113"/>
      <c r="C6" s="113"/>
      <c r="D6" s="113"/>
      <c r="E6" s="113"/>
      <c r="F6" s="1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4"/>
      <c r="H6" s="114"/>
      <c r="I6" s="114"/>
      <c r="J6" s="114"/>
      <c r="K6" s="114"/>
      <c r="L6" s="114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113" t="s">
        <v>404</v>
      </c>
      <c r="B8" s="113"/>
      <c r="C8" s="113"/>
      <c r="D8" s="113"/>
      <c r="E8" s="113"/>
      <c r="F8" s="114"/>
      <c r="G8" s="114"/>
      <c r="H8" s="114"/>
      <c r="I8" s="114"/>
      <c r="J8" s="114"/>
      <c r="K8" s="114"/>
      <c r="L8" s="114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113" t="s">
        <v>405</v>
      </c>
      <c r="B10" s="113"/>
      <c r="C10" s="113"/>
      <c r="D10" s="113"/>
      <c r="E10" s="113"/>
      <c r="F10" s="114"/>
      <c r="G10" s="114"/>
      <c r="H10" s="114"/>
      <c r="I10" s="114"/>
      <c r="J10" s="114"/>
      <c r="K10" s="114"/>
      <c r="L10" s="114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113" t="s">
        <v>406</v>
      </c>
      <c r="B12" s="113"/>
      <c r="C12" s="113"/>
      <c r="D12" s="113"/>
      <c r="E12" s="113"/>
      <c r="F12" s="114" t="s">
        <v>441</v>
      </c>
      <c r="G12" s="114"/>
      <c r="H12" s="114"/>
      <c r="I12" s="114"/>
      <c r="J12" s="114"/>
      <c r="K12" s="114"/>
      <c r="L12" s="114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113" t="s">
        <v>407</v>
      </c>
      <c r="B14" s="113"/>
      <c r="C14" s="113"/>
      <c r="D14" s="113"/>
      <c r="E14" s="113"/>
      <c r="F14" s="114" t="str">
        <f>IF(Source!CZ12 &lt;&gt; "", Source!CZ12, "")</f>
        <v/>
      </c>
      <c r="G14" s="114"/>
      <c r="H14" s="114"/>
      <c r="I14" s="114"/>
      <c r="J14" s="114"/>
      <c r="K14" s="114"/>
      <c r="L14" s="114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113" t="s">
        <v>408</v>
      </c>
      <c r="B16" s="113"/>
      <c r="C16" s="113"/>
      <c r="D16" s="113"/>
      <c r="E16" s="113"/>
      <c r="F16" s="114" t="str">
        <f>IF(Source!DA12 &lt;&gt; "", Source!DA12, "")</f>
        <v/>
      </c>
      <c r="G16" s="114"/>
      <c r="H16" s="114"/>
      <c r="I16" s="114"/>
      <c r="J16" s="114"/>
      <c r="K16" s="114"/>
      <c r="L16" s="114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</row>
    <row r="20" spans="1:92" ht="14.25" customHeight="1" x14ac:dyDescent="0.2">
      <c r="A20" s="106" t="s">
        <v>409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109" t="str">
        <f>IF(Source!G12&lt;&gt;"Новый объект", Source!G12, "")</f>
        <v>КЛ тип 2 2026 ГЭСН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</row>
    <row r="23" spans="1:92" ht="14.25" customHeight="1" x14ac:dyDescent="0.2">
      <c r="A23" s="106" t="s">
        <v>410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110" t="str">
        <f>CONCATENATE( "ЛОКАЛЬНАЯ СМЕТА № ", 2)</f>
        <v>ЛОКАЛЬНАЯ СМЕТА № 2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36" x14ac:dyDescent="0.25">
      <c r="A27" s="111" t="str">
        <f>IF(Source!G20&lt;&gt;"Новая локальная смета", Source!G20, "")</f>
        <v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CN27" s="37" t="str">
        <f>IF(Source!G20&lt;&gt;"Новая локальная смета", Source!G20, "")</f>
        <v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v>
      </c>
    </row>
    <row r="28" spans="1:92" ht="14.25" customHeight="1" x14ac:dyDescent="0.2">
      <c r="A28" s="106" t="s">
        <v>411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412</v>
      </c>
      <c r="B31" s="9"/>
      <c r="C31" s="21" t="s">
        <v>442</v>
      </c>
      <c r="D31" s="9" t="s">
        <v>413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414</v>
      </c>
      <c r="B33" s="9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ht="12.75" customHeight="1" x14ac:dyDescent="0.2">
      <c r="A34" s="23"/>
      <c r="B34" s="24"/>
      <c r="C34" s="106" t="s">
        <v>415</v>
      </c>
      <c r="D34" s="106"/>
      <c r="E34" s="106"/>
      <c r="F34" s="106"/>
      <c r="G34" s="106"/>
      <c r="H34" s="106"/>
      <c r="I34" s="106"/>
      <c r="J34" s="106"/>
      <c r="K34" s="106"/>
      <c r="L34" s="106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443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416</v>
      </c>
      <c r="B38" s="16"/>
      <c r="C38" s="107">
        <f>C41+C42+C43+C44</f>
        <v>4.7300000000000004</v>
      </c>
      <c r="D38" s="108"/>
      <c r="E38" s="9" t="s">
        <v>417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0"/>
      <c r="D39" s="27"/>
      <c r="E39" s="9"/>
      <c r="F39" s="14"/>
      <c r="G39" s="9" t="s">
        <v>418</v>
      </c>
      <c r="H39" s="16"/>
      <c r="I39" s="9"/>
      <c r="J39" s="9"/>
      <c r="K39" s="72">
        <f>ROUND(SUM(AR52:AR412)/1000, 2)</f>
        <v>0.57999999999999996</v>
      </c>
      <c r="L39" s="9" t="s">
        <v>417</v>
      </c>
    </row>
    <row r="40" spans="1:12" ht="14.25" customHeight="1" x14ac:dyDescent="0.2">
      <c r="A40" s="16"/>
      <c r="B40" s="28" t="s">
        <v>419</v>
      </c>
      <c r="C40" s="71"/>
      <c r="D40" s="16"/>
      <c r="E40" s="9"/>
      <c r="F40" s="14"/>
      <c r="G40" s="9" t="s">
        <v>420</v>
      </c>
      <c r="H40" s="16"/>
      <c r="I40" s="9"/>
      <c r="J40" s="9"/>
      <c r="K40" s="72">
        <f>ROUND(SUM(AT52:AT412)/1000, 2)</f>
        <v>7.0000000000000007E-2</v>
      </c>
      <c r="L40" s="9" t="s">
        <v>417</v>
      </c>
    </row>
    <row r="41" spans="1:12" ht="14.25" customHeight="1" x14ac:dyDescent="0.2">
      <c r="A41" s="16"/>
      <c r="B41" s="25" t="s">
        <v>421</v>
      </c>
      <c r="C41" s="107">
        <f>ROUND((Source!F73)/1000, 2)</f>
        <v>4.7300000000000004</v>
      </c>
      <c r="D41" s="108"/>
      <c r="E41" s="9" t="s">
        <v>417</v>
      </c>
      <c r="F41" s="14"/>
      <c r="G41" s="9" t="s">
        <v>422</v>
      </c>
      <c r="H41" s="16"/>
      <c r="I41" s="9"/>
      <c r="J41" s="27"/>
      <c r="K41" s="73">
        <f>Source!F78</f>
        <v>1.8556401</v>
      </c>
      <c r="L41" s="9" t="s">
        <v>271</v>
      </c>
    </row>
    <row r="42" spans="1:12" ht="14.25" customHeight="1" x14ac:dyDescent="0.2">
      <c r="A42" s="16"/>
      <c r="B42" s="25" t="s">
        <v>423</v>
      </c>
      <c r="C42" s="107">
        <f>ROUND((Source!F74)/1000, 2)</f>
        <v>0</v>
      </c>
      <c r="D42" s="108"/>
      <c r="E42" s="9" t="s">
        <v>417</v>
      </c>
      <c r="F42" s="14"/>
      <c r="G42" s="9" t="s">
        <v>424</v>
      </c>
      <c r="H42" s="16"/>
      <c r="I42" s="9"/>
      <c r="J42" s="29"/>
      <c r="K42" s="73">
        <f>Source!F79</f>
        <v>0.15946779999999999</v>
      </c>
      <c r="L42" s="9" t="s">
        <v>271</v>
      </c>
    </row>
    <row r="43" spans="1:12" ht="14.25" customHeight="1" x14ac:dyDescent="0.2">
      <c r="A43" s="16"/>
      <c r="B43" s="25" t="s">
        <v>425</v>
      </c>
      <c r="C43" s="107">
        <f>ROUND((Source!F65)/1000, 2)</f>
        <v>0</v>
      </c>
      <c r="D43" s="108"/>
      <c r="E43" s="9" t="s">
        <v>417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426</v>
      </c>
      <c r="C44" s="107">
        <f>ROUND((Source!F75)/1000, 2)</f>
        <v>0</v>
      </c>
      <c r="D44" s="108"/>
      <c r="E44" s="9" t="s">
        <v>417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94" t="s">
        <v>427</v>
      </c>
      <c r="B46" s="94" t="s">
        <v>428</v>
      </c>
      <c r="C46" s="94" t="s">
        <v>429</v>
      </c>
      <c r="D46" s="94" t="s">
        <v>430</v>
      </c>
      <c r="E46" s="97" t="s">
        <v>431</v>
      </c>
      <c r="F46" s="98"/>
      <c r="G46" s="99"/>
      <c r="H46" s="97" t="s">
        <v>432</v>
      </c>
      <c r="I46" s="98"/>
      <c r="J46" s="98"/>
      <c r="K46" s="98"/>
      <c r="L46" s="99"/>
    </row>
    <row r="47" spans="1:12" ht="12.75" customHeight="1" x14ac:dyDescent="0.2">
      <c r="A47" s="95"/>
      <c r="B47" s="95"/>
      <c r="C47" s="95"/>
      <c r="D47" s="95"/>
      <c r="E47" s="100"/>
      <c r="F47" s="101"/>
      <c r="G47" s="102"/>
      <c r="H47" s="100"/>
      <c r="I47" s="101"/>
      <c r="J47" s="101"/>
      <c r="K47" s="101"/>
      <c r="L47" s="102"/>
    </row>
    <row r="48" spans="1:12" ht="12.75" customHeight="1" x14ac:dyDescent="0.2">
      <c r="A48" s="95"/>
      <c r="B48" s="95"/>
      <c r="C48" s="95"/>
      <c r="D48" s="95"/>
      <c r="E48" s="100"/>
      <c r="F48" s="101"/>
      <c r="G48" s="102"/>
      <c r="H48" s="100"/>
      <c r="I48" s="101"/>
      <c r="J48" s="101"/>
      <c r="K48" s="101"/>
      <c r="L48" s="102"/>
    </row>
    <row r="49" spans="1:101" ht="12.75" customHeight="1" x14ac:dyDescent="0.2">
      <c r="A49" s="95"/>
      <c r="B49" s="95"/>
      <c r="C49" s="95"/>
      <c r="D49" s="95"/>
      <c r="E49" s="103"/>
      <c r="F49" s="104"/>
      <c r="G49" s="105"/>
      <c r="H49" s="103"/>
      <c r="I49" s="104"/>
      <c r="J49" s="104"/>
      <c r="K49" s="104"/>
      <c r="L49" s="105"/>
    </row>
    <row r="50" spans="1:101" ht="51" customHeight="1" x14ac:dyDescent="0.2">
      <c r="A50" s="96"/>
      <c r="B50" s="96"/>
      <c r="C50" s="96"/>
      <c r="D50" s="96"/>
      <c r="E50" s="31" t="s">
        <v>433</v>
      </c>
      <c r="F50" s="31" t="s">
        <v>434</v>
      </c>
      <c r="G50" s="32" t="s">
        <v>435</v>
      </c>
      <c r="H50" s="31" t="s">
        <v>436</v>
      </c>
      <c r="I50" s="31" t="s">
        <v>437</v>
      </c>
      <c r="J50" s="31" t="s">
        <v>438</v>
      </c>
      <c r="K50" s="31" t="s">
        <v>434</v>
      </c>
      <c r="L50" s="31" t="s">
        <v>439</v>
      </c>
    </row>
    <row r="51" spans="1:101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101" ht="28.5" x14ac:dyDescent="0.2">
      <c r="A52" s="38" t="s">
        <v>16</v>
      </c>
      <c r="B52" s="40" t="s">
        <v>444</v>
      </c>
      <c r="C52" s="40" t="str">
        <f>Source!G24</f>
        <v>Размостка плитных тротуаров и дорожек с разборкой</v>
      </c>
      <c r="D52" s="41" t="str">
        <f>Source!H24</f>
        <v>100 м2</v>
      </c>
      <c r="E52" s="42">
        <f>Source!K24</f>
        <v>0.01</v>
      </c>
      <c r="F52" s="42"/>
      <c r="G52" s="42">
        <f>Source!I24</f>
        <v>0.01</v>
      </c>
      <c r="H52" s="44"/>
      <c r="I52" s="43"/>
      <c r="J52" s="44"/>
      <c r="K52" s="43"/>
      <c r="L52" s="44"/>
    </row>
    <row r="53" spans="1:101" ht="38.25" x14ac:dyDescent="0.2">
      <c r="B53" s="45" t="s">
        <v>391</v>
      </c>
      <c r="C53" s="92" t="s">
        <v>445</v>
      </c>
      <c r="D53" s="92"/>
      <c r="E53" s="92"/>
      <c r="F53" s="92"/>
      <c r="G53" s="92"/>
      <c r="H53" s="92"/>
      <c r="I53" s="92"/>
      <c r="J53" s="92"/>
      <c r="K53" s="92"/>
      <c r="L53" s="92"/>
      <c r="CW53" s="46" t="s">
        <v>445</v>
      </c>
    </row>
    <row r="54" spans="1:101" x14ac:dyDescent="0.2">
      <c r="C54" s="47" t="str">
        <f>"Объем: "&amp;Source!I24&amp;"=1/"&amp;"100"</f>
        <v>Объем: 0.01=1/100</v>
      </c>
    </row>
    <row r="55" spans="1:101" ht="15" x14ac:dyDescent="0.2">
      <c r="A55" s="39"/>
      <c r="B55" s="42">
        <v>1</v>
      </c>
      <c r="C55" s="39" t="s">
        <v>446</v>
      </c>
      <c r="D55" s="41" t="s">
        <v>271</v>
      </c>
      <c r="E55" s="48"/>
      <c r="F55" s="42"/>
      <c r="G55" s="42">
        <f>Source!U24</f>
        <v>1.3431</v>
      </c>
      <c r="H55" s="42"/>
      <c r="I55" s="42"/>
      <c r="J55" s="42"/>
      <c r="K55" s="42"/>
      <c r="L55" s="49">
        <f>SUM(L56:L56)-SUMIF(CE56:CE56, 1, L56:L56)</f>
        <v>419.68</v>
      </c>
    </row>
    <row r="56" spans="1:101" ht="14.25" x14ac:dyDescent="0.2">
      <c r="A56" s="40"/>
      <c r="B56" s="40" t="s">
        <v>269</v>
      </c>
      <c r="C56" s="40" t="s">
        <v>270</v>
      </c>
      <c r="D56" s="41" t="s">
        <v>271</v>
      </c>
      <c r="E56" s="42">
        <v>122.1</v>
      </c>
      <c r="F56" s="42">
        <f>ROUND((0.1+1),7)</f>
        <v>1.1000000000000001</v>
      </c>
      <c r="G56" s="42">
        <f>SmtRes!CX1</f>
        <v>1.3431</v>
      </c>
      <c r="H56" s="44"/>
      <c r="I56" s="43"/>
      <c r="J56" s="44">
        <f>SmtRes!CZ1</f>
        <v>312.47000000000003</v>
      </c>
      <c r="K56" s="43"/>
      <c r="L56" s="44">
        <f>SmtRes!DI1</f>
        <v>419.68</v>
      </c>
    </row>
    <row r="57" spans="1:101" ht="15" x14ac:dyDescent="0.2">
      <c r="A57" s="39"/>
      <c r="B57" s="42">
        <v>4</v>
      </c>
      <c r="C57" s="39" t="s">
        <v>447</v>
      </c>
      <c r="D57" s="41"/>
      <c r="E57" s="48"/>
      <c r="F57" s="42"/>
      <c r="G57" s="42"/>
      <c r="H57" s="42"/>
      <c r="I57" s="42"/>
      <c r="J57" s="42"/>
      <c r="K57" s="42"/>
      <c r="L57" s="49">
        <f>SUM(L58:L58)-SUMIF(CE58:CE58, 1, L58:L58)</f>
        <v>30.25</v>
      </c>
    </row>
    <row r="58" spans="1:101" ht="28.5" x14ac:dyDescent="0.2">
      <c r="A58" s="40"/>
      <c r="B58" s="40" t="s">
        <v>272</v>
      </c>
      <c r="C58" s="50" t="s">
        <v>274</v>
      </c>
      <c r="D58" s="51" t="s">
        <v>63</v>
      </c>
      <c r="E58" s="52">
        <v>4</v>
      </c>
      <c r="F58" s="52"/>
      <c r="G58" s="52">
        <f>SmtRes!CX2</f>
        <v>0.04</v>
      </c>
      <c r="H58" s="53"/>
      <c r="I58" s="54"/>
      <c r="J58" s="53">
        <f>SmtRes!CZ2</f>
        <v>756.25</v>
      </c>
      <c r="K58" s="54"/>
      <c r="L58" s="53">
        <f>SmtRes!DF2</f>
        <v>30.25</v>
      </c>
    </row>
    <row r="59" spans="1:101" ht="15" x14ac:dyDescent="0.2">
      <c r="A59" s="40"/>
      <c r="B59" s="40"/>
      <c r="C59" s="56" t="s">
        <v>448</v>
      </c>
      <c r="D59" s="41"/>
      <c r="E59" s="42"/>
      <c r="F59" s="42"/>
      <c r="G59" s="42"/>
      <c r="H59" s="44"/>
      <c r="I59" s="43"/>
      <c r="J59" s="44"/>
      <c r="K59" s="43"/>
      <c r="L59" s="44">
        <f>L55+L57</f>
        <v>449.93</v>
      </c>
    </row>
    <row r="60" spans="1:101" ht="14.25" x14ac:dyDescent="0.2">
      <c r="A60" s="40"/>
      <c r="B60" s="40"/>
      <c r="C60" s="40" t="s">
        <v>449</v>
      </c>
      <c r="D60" s="41"/>
      <c r="E60" s="42"/>
      <c r="F60" s="42"/>
      <c r="G60" s="42"/>
      <c r="H60" s="44"/>
      <c r="I60" s="43"/>
      <c r="J60" s="44"/>
      <c r="K60" s="43"/>
      <c r="L60" s="44">
        <f>SUM(AR52:AR63)+SUM(AS52:AS63)+SUM(AT52:AT63)+SUM(AU52:AU63)+SUM(AV52:AV63)</f>
        <v>419.68</v>
      </c>
    </row>
    <row r="61" spans="1:101" ht="14.25" x14ac:dyDescent="0.2">
      <c r="A61" s="40"/>
      <c r="B61" s="40" t="s">
        <v>27</v>
      </c>
      <c r="C61" s="40" t="s">
        <v>450</v>
      </c>
      <c r="D61" s="41" t="s">
        <v>451</v>
      </c>
      <c r="E61" s="42">
        <f>Source!BZ24</f>
        <v>102</v>
      </c>
      <c r="F61" s="42"/>
      <c r="G61" s="42">
        <f>Source!AT24</f>
        <v>102</v>
      </c>
      <c r="H61" s="44"/>
      <c r="I61" s="43"/>
      <c r="J61" s="44"/>
      <c r="K61" s="43"/>
      <c r="L61" s="44">
        <f>SUM(AZ52:AZ63)</f>
        <v>428.07</v>
      </c>
    </row>
    <row r="62" spans="1:101" ht="14.25" x14ac:dyDescent="0.2">
      <c r="A62" s="50"/>
      <c r="B62" s="50" t="s">
        <v>28</v>
      </c>
      <c r="C62" s="50" t="s">
        <v>452</v>
      </c>
      <c r="D62" s="51" t="s">
        <v>451</v>
      </c>
      <c r="E62" s="52">
        <f>Source!CA24</f>
        <v>54</v>
      </c>
      <c r="F62" s="52"/>
      <c r="G62" s="52">
        <f>Source!AU24</f>
        <v>54</v>
      </c>
      <c r="H62" s="53"/>
      <c r="I62" s="54"/>
      <c r="J62" s="53"/>
      <c r="K62" s="54"/>
      <c r="L62" s="53">
        <f>SUM(BA52:BA63)</f>
        <v>226.63</v>
      </c>
    </row>
    <row r="63" spans="1:101" ht="15" x14ac:dyDescent="0.2">
      <c r="C63" s="90" t="s">
        <v>453</v>
      </c>
      <c r="D63" s="90"/>
      <c r="E63" s="90"/>
      <c r="F63" s="90"/>
      <c r="G63" s="90"/>
      <c r="H63" s="90"/>
      <c r="I63" s="91">
        <f>IF(E52&lt;&gt;0,K63/E52, 0)</f>
        <v>110463.00000000001</v>
      </c>
      <c r="J63" s="91"/>
      <c r="K63" s="91">
        <f>L55+L57+L61+L62</f>
        <v>1104.6300000000001</v>
      </c>
      <c r="L63" s="91"/>
      <c r="AD63">
        <f>ROUND((Source!AT24/100)*((ROUND(SUMIF(SmtRes!AQ1:'SmtRes'!AQ2,"=1",SmtRes!AD1:'SmtRes'!AD2)*Source!I24, 2)+ROUND(SUMIF(SmtRes!AQ1:'SmtRes'!AQ2,"=1",SmtRes!AC1:'SmtRes'!AC2)*Source!I24, 2))), 2)</f>
        <v>3.18</v>
      </c>
      <c r="AE63">
        <f>ROUND((Source!AU24/100)*((ROUND(SUMIF(SmtRes!AQ1:'SmtRes'!AQ2,"=1",SmtRes!AD1:'SmtRes'!AD2)*Source!I24, 2)+ROUND(SUMIF(SmtRes!AQ1:'SmtRes'!AQ2,"=1",SmtRes!AC1:'SmtRes'!AC2)*Source!I24, 2))), 2)</f>
        <v>1.68</v>
      </c>
      <c r="AN63" s="55">
        <f>L55+L57+L61+L62</f>
        <v>1104.6300000000001</v>
      </c>
      <c r="AO63">
        <f>0</f>
        <v>0</v>
      </c>
      <c r="AQ63" t="s">
        <v>454</v>
      </c>
      <c r="AR63" s="55">
        <f>L55</f>
        <v>419.68</v>
      </c>
      <c r="AT63">
        <f>0</f>
        <v>0</v>
      </c>
      <c r="AV63" t="s">
        <v>454</v>
      </c>
      <c r="AW63" s="55">
        <f>L57</f>
        <v>30.25</v>
      </c>
      <c r="AZ63">
        <f>Source!X24</f>
        <v>428.07</v>
      </c>
      <c r="BA63">
        <f>Source!Y24</f>
        <v>226.63</v>
      </c>
      <c r="CD63">
        <v>1</v>
      </c>
    </row>
    <row r="64" spans="1:101" ht="42.75" x14ac:dyDescent="0.2">
      <c r="A64" s="58" t="s">
        <v>29</v>
      </c>
      <c r="B64" s="50" t="s">
        <v>30</v>
      </c>
      <c r="C64" s="50" t="str">
        <f>Source!G25</f>
        <v>Погрузка в автотранспортное средство: мусор строительный с погрузкой вручную</v>
      </c>
      <c r="D64" s="51" t="str">
        <f>Source!H25</f>
        <v>1т груза</v>
      </c>
      <c r="E64" s="52">
        <f>Source!K25</f>
        <v>0.16</v>
      </c>
      <c r="F64" s="52"/>
      <c r="G64" s="52">
        <f>Source!I25</f>
        <v>0.16</v>
      </c>
      <c r="H64" s="53"/>
      <c r="I64" s="54"/>
      <c r="J64" s="53">
        <f>Source!AK25</f>
        <v>911.94</v>
      </c>
      <c r="K64" s="54"/>
      <c r="L64" s="53">
        <f>Source!HD25</f>
        <v>145.91</v>
      </c>
    </row>
    <row r="65" spans="1:101" ht="15" x14ac:dyDescent="0.2">
      <c r="C65" s="90" t="s">
        <v>453</v>
      </c>
      <c r="D65" s="90"/>
      <c r="E65" s="90"/>
      <c r="F65" s="90"/>
      <c r="G65" s="90"/>
      <c r="H65" s="90"/>
      <c r="I65" s="91">
        <f>IF(E64&lt;&gt;0,K65/E64, 0)</f>
        <v>911.9375</v>
      </c>
      <c r="J65" s="91"/>
      <c r="K65" s="91">
        <f>L64</f>
        <v>145.91</v>
      </c>
      <c r="L65" s="91"/>
      <c r="AD65">
        <f>ROUND((Source!AT25/100)*((ROUND(0*Source!I25, 2)+ROUND(0*Source!I25, 2))), 2)</f>
        <v>0</v>
      </c>
      <c r="AE65">
        <f>ROUND((Source!AU25/100)*((ROUND(0*Source!I25, 2)+ROUND(0*Source!I25, 2))), 2)</f>
        <v>0</v>
      </c>
      <c r="AN65" s="55">
        <f>L64</f>
        <v>145.91</v>
      </c>
      <c r="AP65">
        <f>0</f>
        <v>0</v>
      </c>
      <c r="AQ65" t="s">
        <v>454</v>
      </c>
      <c r="AS65">
        <f>0</f>
        <v>0</v>
      </c>
      <c r="AU65">
        <f>0</f>
        <v>0</v>
      </c>
      <c r="AV65" t="s">
        <v>454</v>
      </c>
      <c r="AZ65">
        <f>Source!X25</f>
        <v>0</v>
      </c>
      <c r="BA65">
        <f>Source!Y25</f>
        <v>0</v>
      </c>
      <c r="BB65" s="55">
        <f>L64</f>
        <v>145.91</v>
      </c>
      <c r="CD65">
        <v>1</v>
      </c>
    </row>
    <row r="66" spans="1:101" ht="128.25" x14ac:dyDescent="0.2">
      <c r="A66" s="58" t="s">
        <v>37</v>
      </c>
      <c r="B66" s="50" t="s">
        <v>38</v>
      </c>
      <c r="C66" s="50" t="str">
        <f>Source!G26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66" s="51" t="str">
        <f>Source!H26</f>
        <v>1т груза</v>
      </c>
      <c r="E66" s="52">
        <f>Source!K26</f>
        <v>0.16</v>
      </c>
      <c r="F66" s="52"/>
      <c r="G66" s="52">
        <f>Source!I26</f>
        <v>0.16</v>
      </c>
      <c r="H66" s="53"/>
      <c r="I66" s="54"/>
      <c r="J66" s="53">
        <f>Source!AK26</f>
        <v>201.02</v>
      </c>
      <c r="K66" s="54"/>
      <c r="L66" s="53">
        <f>Source!HD26</f>
        <v>32.159999999999997</v>
      </c>
    </row>
    <row r="67" spans="1:101" ht="15" x14ac:dyDescent="0.2">
      <c r="C67" s="90" t="s">
        <v>453</v>
      </c>
      <c r="D67" s="90"/>
      <c r="E67" s="90"/>
      <c r="F67" s="90"/>
      <c r="G67" s="90"/>
      <c r="H67" s="90"/>
      <c r="I67" s="91">
        <f>IF(E66&lt;&gt;0,K67/E66, 0)</f>
        <v>200.99999999999997</v>
      </c>
      <c r="J67" s="91"/>
      <c r="K67" s="91">
        <f>L66</f>
        <v>32.159999999999997</v>
      </c>
      <c r="L67" s="91"/>
      <c r="AD67">
        <f>ROUND((Source!AT26/100)*((ROUND(0*Source!I26, 2)+ROUND(0*Source!I26, 2))), 2)</f>
        <v>0</v>
      </c>
      <c r="AE67">
        <f>ROUND((Source!AU26/100)*((ROUND(0*Source!I26, 2)+ROUND(0*Source!I26, 2))), 2)</f>
        <v>0</v>
      </c>
      <c r="AN67" s="55">
        <f>L66</f>
        <v>32.159999999999997</v>
      </c>
      <c r="AP67">
        <f>0</f>
        <v>0</v>
      </c>
      <c r="AQ67" t="s">
        <v>454</v>
      </c>
      <c r="AS67">
        <f>0</f>
        <v>0</v>
      </c>
      <c r="AU67">
        <f>0</f>
        <v>0</v>
      </c>
      <c r="AV67" t="s">
        <v>454</v>
      </c>
      <c r="AZ67">
        <f>Source!X26</f>
        <v>0</v>
      </c>
      <c r="BA67">
        <f>Source!Y26</f>
        <v>0</v>
      </c>
      <c r="BB67" s="55">
        <f>L66</f>
        <v>32.159999999999997</v>
      </c>
      <c r="CD67">
        <v>1</v>
      </c>
    </row>
    <row r="68" spans="1:101" ht="71.25" x14ac:dyDescent="0.2">
      <c r="A68" s="38" t="s">
        <v>46</v>
      </c>
      <c r="B68" s="40" t="s">
        <v>455</v>
      </c>
      <c r="C68" s="40" t="str">
        <f>Source!G27</f>
        <v>Устройство оснований толщиной 15 см из щебня при укатке каменных материалов с пределом прочности на сжатие до 68,6 МПа (700 кгс/см2): однослойных</v>
      </c>
      <c r="D68" s="41" t="str">
        <f>Source!H27</f>
        <v>1000 м2</v>
      </c>
      <c r="E68" s="42">
        <f>Source!K27</f>
        <v>1E-3</v>
      </c>
      <c r="F68" s="42"/>
      <c r="G68" s="42">
        <f>Source!I27</f>
        <v>1E-3</v>
      </c>
      <c r="H68" s="44"/>
      <c r="I68" s="43"/>
      <c r="J68" s="44"/>
      <c r="K68" s="43"/>
      <c r="L68" s="44"/>
    </row>
    <row r="69" spans="1:101" ht="38.25" x14ac:dyDescent="0.2">
      <c r="B69" s="45" t="s">
        <v>391</v>
      </c>
      <c r="C69" s="92" t="s">
        <v>445</v>
      </c>
      <c r="D69" s="92"/>
      <c r="E69" s="92"/>
      <c r="F69" s="92"/>
      <c r="G69" s="92"/>
      <c r="H69" s="92"/>
      <c r="I69" s="92"/>
      <c r="J69" s="92"/>
      <c r="K69" s="92"/>
      <c r="L69" s="92"/>
      <c r="CW69" s="46" t="s">
        <v>445</v>
      </c>
    </row>
    <row r="70" spans="1:101" ht="76.5" x14ac:dyDescent="0.2">
      <c r="B70" s="45" t="s">
        <v>396</v>
      </c>
      <c r="C70" s="92" t="s">
        <v>456</v>
      </c>
      <c r="D70" s="92"/>
      <c r="E70" s="92"/>
      <c r="F70" s="92"/>
      <c r="G70" s="92"/>
      <c r="H70" s="92"/>
      <c r="I70" s="92"/>
      <c r="J70" s="92"/>
      <c r="K70" s="92"/>
      <c r="L70" s="92"/>
      <c r="CW70" s="46" t="s">
        <v>456</v>
      </c>
    </row>
    <row r="71" spans="1:101" ht="63.75" x14ac:dyDescent="0.2">
      <c r="C71" s="93" t="s">
        <v>457</v>
      </c>
      <c r="D71" s="93"/>
      <c r="E71" s="93"/>
      <c r="F71" s="93"/>
      <c r="CW71" s="59" t="s">
        <v>457</v>
      </c>
    </row>
    <row r="72" spans="1:101" x14ac:dyDescent="0.2">
      <c r="C72" s="47" t="str">
        <f>"Объем: "&amp;Source!I27&amp;"=1/"&amp;"1000"</f>
        <v>Объем: 0.001=1/1000</v>
      </c>
    </row>
    <row r="73" spans="1:101" ht="15" x14ac:dyDescent="0.2">
      <c r="A73" s="39"/>
      <c r="B73" s="42">
        <v>1</v>
      </c>
      <c r="C73" s="39" t="s">
        <v>446</v>
      </c>
      <c r="D73" s="41" t="s">
        <v>271</v>
      </c>
      <c r="E73" s="48"/>
      <c r="F73" s="42"/>
      <c r="G73" s="42">
        <f>Source!U27</f>
        <v>4.1744999999999997E-2</v>
      </c>
      <c r="H73" s="42"/>
      <c r="I73" s="42"/>
      <c r="J73" s="42"/>
      <c r="K73" s="42"/>
      <c r="L73" s="49">
        <f>SUM(L74:L74)-SUMIF(CE74:CE74, 1, L74:L74)</f>
        <v>13.28</v>
      </c>
    </row>
    <row r="74" spans="1:101" ht="14.25" x14ac:dyDescent="0.2">
      <c r="A74" s="40"/>
      <c r="B74" s="40" t="s">
        <v>275</v>
      </c>
      <c r="C74" s="40" t="s">
        <v>276</v>
      </c>
      <c r="D74" s="41" t="s">
        <v>271</v>
      </c>
      <c r="E74" s="42">
        <v>33</v>
      </c>
      <c r="F74" s="42">
        <f>ROUND((0.1+1)*1.15,7)</f>
        <v>1.2649999999999999</v>
      </c>
      <c r="G74" s="42">
        <f>SmtRes!CX3</f>
        <v>4.1744999999999997E-2</v>
      </c>
      <c r="H74" s="44"/>
      <c r="I74" s="43"/>
      <c r="J74" s="44">
        <f>SmtRes!CZ3</f>
        <v>318.05</v>
      </c>
      <c r="K74" s="43"/>
      <c r="L74" s="44">
        <f>SmtRes!DI3</f>
        <v>13.28</v>
      </c>
    </row>
    <row r="75" spans="1:101" ht="15" x14ac:dyDescent="0.2">
      <c r="A75" s="39"/>
      <c r="B75" s="42">
        <v>2</v>
      </c>
      <c r="C75" s="39" t="s">
        <v>458</v>
      </c>
      <c r="D75" s="41"/>
      <c r="E75" s="48"/>
      <c r="F75" s="42"/>
      <c r="G75" s="42"/>
      <c r="H75" s="42"/>
      <c r="I75" s="42"/>
      <c r="J75" s="42"/>
      <c r="K75" s="42"/>
      <c r="L75" s="49">
        <f>SUM(L76:L90)-SUMIF(CE76:CE90, 1, L76:L90)</f>
        <v>78.66</v>
      </c>
    </row>
    <row r="76" spans="1:101" ht="15" x14ac:dyDescent="0.2">
      <c r="A76" s="39"/>
      <c r="B76" s="42"/>
      <c r="C76" s="39" t="s">
        <v>462</v>
      </c>
      <c r="D76" s="41" t="s">
        <v>271</v>
      </c>
      <c r="E76" s="48"/>
      <c r="F76" s="42"/>
      <c r="G76" s="42">
        <f>Source!V27</f>
        <v>4.4495100000000003E-2</v>
      </c>
      <c r="H76" s="42"/>
      <c r="I76" s="42"/>
      <c r="J76" s="42"/>
      <c r="K76" s="42"/>
      <c r="L76" s="49">
        <f>SUMIF(CE77:CE90, 1, L77:L90)</f>
        <v>18.97</v>
      </c>
      <c r="CE76">
        <v>1</v>
      </c>
    </row>
    <row r="77" spans="1:101" ht="14.25" x14ac:dyDescent="0.2">
      <c r="A77" s="40"/>
      <c r="B77" s="40" t="s">
        <v>279</v>
      </c>
      <c r="C77" s="40" t="s">
        <v>281</v>
      </c>
      <c r="D77" s="41" t="s">
        <v>282</v>
      </c>
      <c r="E77" s="42">
        <v>2.35</v>
      </c>
      <c r="F77" s="42">
        <f t="shared" ref="F77:F90" si="0">ROUND((0.1+1)*1.25,7)</f>
        <v>1.375</v>
      </c>
      <c r="G77" s="42">
        <f>SmtRes!CX5</f>
        <v>3.2312999999999999E-3</v>
      </c>
      <c r="H77" s="44">
        <f>SmtRes!CZ5</f>
        <v>828.16</v>
      </c>
      <c r="I77" s="43">
        <f>SmtRes!AJ5</f>
        <v>1.38</v>
      </c>
      <c r="J77" s="44">
        <f>ROUND(H77*I77, 2)</f>
        <v>1142.8599999999999</v>
      </c>
      <c r="K77" s="43"/>
      <c r="L77" s="44">
        <f>SmtRes!DG5</f>
        <v>3.69</v>
      </c>
    </row>
    <row r="78" spans="1:101" ht="28.5" x14ac:dyDescent="0.2">
      <c r="A78" s="40"/>
      <c r="B78" s="40" t="s">
        <v>283</v>
      </c>
      <c r="C78" s="40" t="s">
        <v>459</v>
      </c>
      <c r="D78" s="41" t="s">
        <v>271</v>
      </c>
      <c r="E78" s="42">
        <f>SmtRes!DO5*SmtRes!AT5</f>
        <v>2.35</v>
      </c>
      <c r="F78" s="42">
        <f t="shared" si="0"/>
        <v>1.375</v>
      </c>
      <c r="G78" s="42">
        <f>ROUND(E78*F78*G68, 7)</f>
        <v>3.2312999999999999E-3</v>
      </c>
      <c r="H78" s="44"/>
      <c r="I78" s="43"/>
      <c r="J78" s="44">
        <f>ROUND(SmtRes!AG5/SmtRes!DO5, 2)</f>
        <v>429.64</v>
      </c>
      <c r="K78" s="43"/>
      <c r="L78" s="44">
        <f>SmtRes!DH5</f>
        <v>1.39</v>
      </c>
      <c r="CE78">
        <v>1</v>
      </c>
    </row>
    <row r="79" spans="1:101" ht="28.5" x14ac:dyDescent="0.2">
      <c r="A79" s="40"/>
      <c r="B79" s="40" t="s">
        <v>284</v>
      </c>
      <c r="C79" s="40" t="s">
        <v>286</v>
      </c>
      <c r="D79" s="41" t="s">
        <v>282</v>
      </c>
      <c r="E79" s="42">
        <v>0.36</v>
      </c>
      <c r="F79" s="42">
        <f t="shared" si="0"/>
        <v>1.375</v>
      </c>
      <c r="G79" s="42">
        <f>SmtRes!CX6</f>
        <v>4.95E-4</v>
      </c>
      <c r="H79" s="44">
        <f>SmtRes!CZ6</f>
        <v>1933</v>
      </c>
      <c r="I79" s="43">
        <f>SmtRes!AJ6</f>
        <v>1.35</v>
      </c>
      <c r="J79" s="44">
        <f>ROUND(H79*I79, 2)</f>
        <v>2609.5500000000002</v>
      </c>
      <c r="K79" s="43"/>
      <c r="L79" s="44">
        <f>SmtRes!DG6</f>
        <v>1.29</v>
      </c>
    </row>
    <row r="80" spans="1:101" ht="28.5" x14ac:dyDescent="0.2">
      <c r="A80" s="40"/>
      <c r="B80" s="40" t="s">
        <v>287</v>
      </c>
      <c r="C80" s="40" t="s">
        <v>460</v>
      </c>
      <c r="D80" s="41" t="s">
        <v>271</v>
      </c>
      <c r="E80" s="42">
        <f>SmtRes!DO6*SmtRes!AT6</f>
        <v>0.36</v>
      </c>
      <c r="F80" s="42">
        <f t="shared" si="0"/>
        <v>1.375</v>
      </c>
      <c r="G80" s="42">
        <f>ROUND(E80*F80*G68, 7)</f>
        <v>4.95E-4</v>
      </c>
      <c r="H80" s="44"/>
      <c r="I80" s="43"/>
      <c r="J80" s="44">
        <f>ROUND(SmtRes!AG6/SmtRes!DO6, 2)</f>
        <v>502.18</v>
      </c>
      <c r="K80" s="43"/>
      <c r="L80" s="44">
        <f>SmtRes!DH6</f>
        <v>0.25</v>
      </c>
      <c r="CE80">
        <v>1</v>
      </c>
    </row>
    <row r="81" spans="1:83" ht="71.25" x14ac:dyDescent="0.2">
      <c r="A81" s="40"/>
      <c r="B81" s="40" t="s">
        <v>288</v>
      </c>
      <c r="C81" s="40" t="s">
        <v>290</v>
      </c>
      <c r="D81" s="41" t="s">
        <v>282</v>
      </c>
      <c r="E81" s="42">
        <v>3.98</v>
      </c>
      <c r="F81" s="42">
        <f t="shared" si="0"/>
        <v>1.375</v>
      </c>
      <c r="G81" s="42">
        <f>SmtRes!CX7</f>
        <v>5.4724999999999999E-3</v>
      </c>
      <c r="H81" s="44"/>
      <c r="I81" s="43"/>
      <c r="J81" s="44">
        <f>SmtRes!CZ7</f>
        <v>1592.23</v>
      </c>
      <c r="K81" s="43"/>
      <c r="L81" s="44">
        <f>SmtRes!DG7</f>
        <v>8.7100000000000009</v>
      </c>
    </row>
    <row r="82" spans="1:83" ht="28.5" x14ac:dyDescent="0.2">
      <c r="A82" s="40"/>
      <c r="B82" s="40" t="s">
        <v>283</v>
      </c>
      <c r="C82" s="40" t="s">
        <v>459</v>
      </c>
      <c r="D82" s="41" t="s">
        <v>271</v>
      </c>
      <c r="E82" s="42">
        <f>SmtRes!DO7*SmtRes!AT7</f>
        <v>3.98</v>
      </c>
      <c r="F82" s="42">
        <f t="shared" si="0"/>
        <v>1.375</v>
      </c>
      <c r="G82" s="42">
        <f>ROUND(E82*F82*G68, 7)</f>
        <v>5.4724999999999999E-3</v>
      </c>
      <c r="H82" s="44"/>
      <c r="I82" s="43"/>
      <c r="J82" s="44">
        <f>ROUND(SmtRes!AG7/SmtRes!DO7, 2)</f>
        <v>429.64</v>
      </c>
      <c r="K82" s="43"/>
      <c r="L82" s="44">
        <f>SmtRes!DH7</f>
        <v>2.35</v>
      </c>
      <c r="CE82">
        <v>1</v>
      </c>
    </row>
    <row r="83" spans="1:83" ht="28.5" x14ac:dyDescent="0.2">
      <c r="A83" s="40"/>
      <c r="B83" s="40" t="s">
        <v>291</v>
      </c>
      <c r="C83" s="40" t="s">
        <v>293</v>
      </c>
      <c r="D83" s="41" t="s">
        <v>282</v>
      </c>
      <c r="E83" s="42">
        <v>15.6</v>
      </c>
      <c r="F83" s="42">
        <f t="shared" si="0"/>
        <v>1.375</v>
      </c>
      <c r="G83" s="42">
        <f>SmtRes!CX8</f>
        <v>2.145E-2</v>
      </c>
      <c r="H83" s="44">
        <f>SmtRes!CZ8</f>
        <v>1373.91</v>
      </c>
      <c r="I83" s="43">
        <f>SmtRes!AJ8</f>
        <v>1.38</v>
      </c>
      <c r="J83" s="44">
        <f>ROUND(H83*I83, 2)</f>
        <v>1896</v>
      </c>
      <c r="K83" s="43"/>
      <c r="L83" s="44">
        <f>SmtRes!DG8</f>
        <v>40.67</v>
      </c>
    </row>
    <row r="84" spans="1:83" ht="28.5" x14ac:dyDescent="0.2">
      <c r="A84" s="40"/>
      <c r="B84" s="40" t="s">
        <v>283</v>
      </c>
      <c r="C84" s="40" t="s">
        <v>459</v>
      </c>
      <c r="D84" s="41" t="s">
        <v>271</v>
      </c>
      <c r="E84" s="42">
        <f>SmtRes!DO8*SmtRes!AT8</f>
        <v>15.6</v>
      </c>
      <c r="F84" s="42">
        <f t="shared" si="0"/>
        <v>1.375</v>
      </c>
      <c r="G84" s="42">
        <f>ROUND(E84*F84*G68, 7)</f>
        <v>2.145E-2</v>
      </c>
      <c r="H84" s="44"/>
      <c r="I84" s="43"/>
      <c r="J84" s="44">
        <f>ROUND(SmtRes!AG8/SmtRes!DO8, 2)</f>
        <v>429.64</v>
      </c>
      <c r="K84" s="43"/>
      <c r="L84" s="44">
        <f>SmtRes!DH8</f>
        <v>9.2200000000000006</v>
      </c>
      <c r="CE84">
        <v>1</v>
      </c>
    </row>
    <row r="85" spans="1:83" ht="28.5" x14ac:dyDescent="0.2">
      <c r="A85" s="40"/>
      <c r="B85" s="40" t="s">
        <v>294</v>
      </c>
      <c r="C85" s="40" t="s">
        <v>296</v>
      </c>
      <c r="D85" s="41" t="s">
        <v>282</v>
      </c>
      <c r="E85" s="42">
        <v>6.9</v>
      </c>
      <c r="F85" s="42">
        <f t="shared" si="0"/>
        <v>1.375</v>
      </c>
      <c r="G85" s="42">
        <f>SmtRes!CX9</f>
        <v>9.4874999999999994E-3</v>
      </c>
      <c r="H85" s="44">
        <f>SmtRes!CZ9</f>
        <v>1349.63</v>
      </c>
      <c r="I85" s="43">
        <f>SmtRes!AJ9</f>
        <v>1.38</v>
      </c>
      <c r="J85" s="44">
        <f>ROUND(H85*I85, 2)</f>
        <v>1862.49</v>
      </c>
      <c r="K85" s="43"/>
      <c r="L85" s="44">
        <f>SmtRes!DG9</f>
        <v>17.670000000000002</v>
      </c>
    </row>
    <row r="86" spans="1:83" ht="28.5" x14ac:dyDescent="0.2">
      <c r="A86" s="40"/>
      <c r="B86" s="40" t="s">
        <v>283</v>
      </c>
      <c r="C86" s="40" t="s">
        <v>459</v>
      </c>
      <c r="D86" s="41" t="s">
        <v>271</v>
      </c>
      <c r="E86" s="42">
        <f>SmtRes!DO9*SmtRes!AT9</f>
        <v>6.9</v>
      </c>
      <c r="F86" s="42">
        <f t="shared" si="0"/>
        <v>1.375</v>
      </c>
      <c r="G86" s="42">
        <f>ROUND(E86*F86*G68, 7)</f>
        <v>9.4874999999999994E-3</v>
      </c>
      <c r="H86" s="44"/>
      <c r="I86" s="43"/>
      <c r="J86" s="44">
        <f>ROUND(SmtRes!AG9/SmtRes!DO9, 2)</f>
        <v>429.64</v>
      </c>
      <c r="K86" s="43"/>
      <c r="L86" s="44">
        <f>SmtRes!DH9</f>
        <v>4.08</v>
      </c>
      <c r="CE86">
        <v>1</v>
      </c>
    </row>
    <row r="87" spans="1:83" ht="42.75" x14ac:dyDescent="0.2">
      <c r="A87" s="40"/>
      <c r="B87" s="40" t="s">
        <v>297</v>
      </c>
      <c r="C87" s="40" t="s">
        <v>299</v>
      </c>
      <c r="D87" s="41" t="s">
        <v>282</v>
      </c>
      <c r="E87" s="42">
        <v>0.56999999999999995</v>
      </c>
      <c r="F87" s="42">
        <f t="shared" si="0"/>
        <v>1.375</v>
      </c>
      <c r="G87" s="42">
        <f>SmtRes!CX10</f>
        <v>7.8379999999999997E-4</v>
      </c>
      <c r="H87" s="44">
        <f>SmtRes!CZ10</f>
        <v>1790.51</v>
      </c>
      <c r="I87" s="43">
        <f>SmtRes!AJ10</f>
        <v>1.22</v>
      </c>
      <c r="J87" s="44">
        <f>ROUND(H87*I87, 2)</f>
        <v>2184.42</v>
      </c>
      <c r="K87" s="43"/>
      <c r="L87" s="44">
        <f>SmtRes!DG10</f>
        <v>1.71</v>
      </c>
    </row>
    <row r="88" spans="1:83" ht="28.5" x14ac:dyDescent="0.2">
      <c r="A88" s="40"/>
      <c r="B88" s="40" t="s">
        <v>283</v>
      </c>
      <c r="C88" s="40" t="s">
        <v>459</v>
      </c>
      <c r="D88" s="41" t="s">
        <v>271</v>
      </c>
      <c r="E88" s="42">
        <f>SmtRes!DO10*SmtRes!AT10</f>
        <v>0.56999999999999995</v>
      </c>
      <c r="F88" s="42">
        <f t="shared" si="0"/>
        <v>1.375</v>
      </c>
      <c r="G88" s="42">
        <f>ROUND(E88*F88*G68, 7)</f>
        <v>7.8379999999999997E-4</v>
      </c>
      <c r="H88" s="44"/>
      <c r="I88" s="43"/>
      <c r="J88" s="44">
        <f>ROUND(SmtRes!AG10/SmtRes!DO10, 2)</f>
        <v>429.64</v>
      </c>
      <c r="K88" s="43"/>
      <c r="L88" s="44">
        <f>SmtRes!DH10</f>
        <v>0.34</v>
      </c>
      <c r="CE88">
        <v>1</v>
      </c>
    </row>
    <row r="89" spans="1:83" ht="28.5" x14ac:dyDescent="0.2">
      <c r="A89" s="40"/>
      <c r="B89" s="40" t="s">
        <v>300</v>
      </c>
      <c r="C89" s="40" t="s">
        <v>302</v>
      </c>
      <c r="D89" s="41" t="s">
        <v>282</v>
      </c>
      <c r="E89" s="42">
        <v>2.6</v>
      </c>
      <c r="F89" s="42">
        <f t="shared" si="0"/>
        <v>1.375</v>
      </c>
      <c r="G89" s="42">
        <f>SmtRes!CX11</f>
        <v>3.5750000000000001E-3</v>
      </c>
      <c r="H89" s="44">
        <f>SmtRes!CZ11</f>
        <v>1043.1400000000001</v>
      </c>
      <c r="I89" s="43">
        <f>SmtRes!AJ11</f>
        <v>1.32</v>
      </c>
      <c r="J89" s="44">
        <f>ROUND(H89*I89, 2)</f>
        <v>1376.94</v>
      </c>
      <c r="K89" s="43"/>
      <c r="L89" s="44">
        <f>SmtRes!DG11</f>
        <v>4.92</v>
      </c>
    </row>
    <row r="90" spans="1:83" ht="28.5" x14ac:dyDescent="0.2">
      <c r="A90" s="40"/>
      <c r="B90" s="40" t="s">
        <v>303</v>
      </c>
      <c r="C90" s="40" t="s">
        <v>461</v>
      </c>
      <c r="D90" s="41" t="s">
        <v>271</v>
      </c>
      <c r="E90" s="42">
        <f>SmtRes!DO11*SmtRes!AT11</f>
        <v>2.6</v>
      </c>
      <c r="F90" s="42">
        <f t="shared" si="0"/>
        <v>1.375</v>
      </c>
      <c r="G90" s="42">
        <f>ROUND(E90*F90*G68, 7)</f>
        <v>3.5750000000000001E-3</v>
      </c>
      <c r="H90" s="44"/>
      <c r="I90" s="43"/>
      <c r="J90" s="44">
        <f>ROUND(SmtRes!AG11/SmtRes!DO11, 2)</f>
        <v>373.85</v>
      </c>
      <c r="K90" s="43"/>
      <c r="L90" s="44">
        <f>SmtRes!DH11</f>
        <v>1.34</v>
      </c>
      <c r="CE90">
        <v>1</v>
      </c>
    </row>
    <row r="91" spans="1:83" ht="15" x14ac:dyDescent="0.2">
      <c r="A91" s="39"/>
      <c r="B91" s="42">
        <v>4</v>
      </c>
      <c r="C91" s="39" t="s">
        <v>447</v>
      </c>
      <c r="D91" s="41"/>
      <c r="E91" s="48"/>
      <c r="F91" s="42"/>
      <c r="G91" s="42"/>
      <c r="H91" s="42"/>
      <c r="I91" s="42"/>
      <c r="J91" s="42"/>
      <c r="K91" s="42"/>
      <c r="L91" s="49">
        <f>SUM(L92:L92)-SUMIF(CE92:CE92, 1, L92:L92)</f>
        <v>1.2</v>
      </c>
    </row>
    <row r="92" spans="1:83" ht="14.25" x14ac:dyDescent="0.2">
      <c r="A92" s="40"/>
      <c r="B92" s="40" t="s">
        <v>304</v>
      </c>
      <c r="C92" s="40" t="s">
        <v>306</v>
      </c>
      <c r="D92" s="41" t="s">
        <v>63</v>
      </c>
      <c r="E92" s="42">
        <v>30</v>
      </c>
      <c r="F92" s="42"/>
      <c r="G92" s="42">
        <f>SmtRes!CX12</f>
        <v>0.03</v>
      </c>
      <c r="H92" s="44">
        <f>SmtRes!CZ12</f>
        <v>35.71</v>
      </c>
      <c r="I92" s="43">
        <f>SmtRes!AI12</f>
        <v>1.1200000000000001</v>
      </c>
      <c r="J92" s="44">
        <f>ROUND(H92*I92, 2)</f>
        <v>40</v>
      </c>
      <c r="K92" s="43"/>
      <c r="L92" s="44">
        <f>SmtRes!DF12</f>
        <v>1.2</v>
      </c>
    </row>
    <row r="93" spans="1:83" ht="28.5" x14ac:dyDescent="0.2">
      <c r="A93" s="40"/>
      <c r="B93" s="40" t="str">
        <f>EtalonRes!I13</f>
        <v>02.2.05.04</v>
      </c>
      <c r="C93" s="40" t="str">
        <f>EtalonRes!K13</f>
        <v>Щебень для дорожного строительства М 600, основная фракция 31,5-63 мм</v>
      </c>
      <c r="D93" s="41" t="str">
        <f>EtalonRes!O13</f>
        <v>м3</v>
      </c>
      <c r="E93" s="42">
        <f>EtalonRes!X13</f>
        <v>189</v>
      </c>
      <c r="F93" s="42"/>
      <c r="G93" s="42">
        <f>ROUND(EtalonRes!AG13*Source!I27, 7)</f>
        <v>0.189</v>
      </c>
      <c r="H93" s="44"/>
      <c r="I93" s="43"/>
      <c r="J93" s="44"/>
      <c r="K93" s="43"/>
      <c r="L93" s="44"/>
    </row>
    <row r="94" spans="1:83" ht="42.75" x14ac:dyDescent="0.2">
      <c r="A94" s="40"/>
      <c r="B94" s="40" t="str">
        <f>EtalonRes!I14</f>
        <v>02.2.05.04</v>
      </c>
      <c r="C94" s="50" t="str">
        <f>EtalonRes!K14</f>
        <v>Щебень для дорожного строительства М 600, расклинивающая фракция 8-16 мм</v>
      </c>
      <c r="D94" s="51" t="str">
        <f>EtalonRes!O14</f>
        <v>м3</v>
      </c>
      <c r="E94" s="52">
        <f>EtalonRes!X14</f>
        <v>15</v>
      </c>
      <c r="F94" s="52"/>
      <c r="G94" s="52">
        <f>ROUND(EtalonRes!AG14*Source!I27, 7)</f>
        <v>1.4999999999999999E-2</v>
      </c>
      <c r="H94" s="53"/>
      <c r="I94" s="54"/>
      <c r="J94" s="53"/>
      <c r="K94" s="54"/>
      <c r="L94" s="53"/>
    </row>
    <row r="95" spans="1:83" ht="15" x14ac:dyDescent="0.2">
      <c r="A95" s="40"/>
      <c r="B95" s="40"/>
      <c r="C95" s="56" t="s">
        <v>448</v>
      </c>
      <c r="D95" s="41"/>
      <c r="E95" s="42"/>
      <c r="F95" s="42"/>
      <c r="G95" s="42"/>
      <c r="H95" s="44"/>
      <c r="I95" s="43"/>
      <c r="J95" s="44"/>
      <c r="K95" s="43"/>
      <c r="L95" s="44">
        <f>L73+L75+L76+L91</f>
        <v>112.11</v>
      </c>
    </row>
    <row r="96" spans="1:83" ht="14.25" x14ac:dyDescent="0.2">
      <c r="A96" s="40"/>
      <c r="B96" s="40"/>
      <c r="C96" s="40" t="s">
        <v>449</v>
      </c>
      <c r="D96" s="41"/>
      <c r="E96" s="42"/>
      <c r="F96" s="42"/>
      <c r="G96" s="42"/>
      <c r="H96" s="44"/>
      <c r="I96" s="43"/>
      <c r="J96" s="44"/>
      <c r="K96" s="43"/>
      <c r="L96" s="44">
        <f>SUM(AR68:AR99)+SUM(AS68:AS99)+SUM(AT68:AT99)+SUM(AU68:AU99)+SUM(AV68:AV99)</f>
        <v>32.25</v>
      </c>
    </row>
    <row r="97" spans="1:101" ht="14.25" x14ac:dyDescent="0.2">
      <c r="A97" s="40"/>
      <c r="B97" s="40" t="s">
        <v>58</v>
      </c>
      <c r="C97" s="40" t="s">
        <v>463</v>
      </c>
      <c r="D97" s="41" t="s">
        <v>451</v>
      </c>
      <c r="E97" s="42">
        <f>Source!BZ27</f>
        <v>147</v>
      </c>
      <c r="F97" s="42"/>
      <c r="G97" s="42">
        <f>Source!AT27</f>
        <v>147</v>
      </c>
      <c r="H97" s="44"/>
      <c r="I97" s="43"/>
      <c r="J97" s="44"/>
      <c r="K97" s="43"/>
      <c r="L97" s="44">
        <f>SUM(AZ68:AZ99)</f>
        <v>47.41</v>
      </c>
    </row>
    <row r="98" spans="1:101" ht="28.5" x14ac:dyDescent="0.2">
      <c r="A98" s="50"/>
      <c r="B98" s="50" t="s">
        <v>464</v>
      </c>
      <c r="C98" s="50" t="s">
        <v>465</v>
      </c>
      <c r="D98" s="51" t="s">
        <v>451</v>
      </c>
      <c r="E98" s="52">
        <f>Source!CA27</f>
        <v>134</v>
      </c>
      <c r="F98" s="52">
        <f>ROUND(0.85,7)</f>
        <v>0.85</v>
      </c>
      <c r="G98" s="52">
        <f>Source!AU27</f>
        <v>113.9</v>
      </c>
      <c r="H98" s="53"/>
      <c r="I98" s="54"/>
      <c r="J98" s="53"/>
      <c r="K98" s="54"/>
      <c r="L98" s="53">
        <f>SUM(BA68:BA99)</f>
        <v>36.729999999999997</v>
      </c>
    </row>
    <row r="99" spans="1:101" ht="15" x14ac:dyDescent="0.2">
      <c r="C99" s="90" t="s">
        <v>453</v>
      </c>
      <c r="D99" s="90"/>
      <c r="E99" s="90"/>
      <c r="F99" s="90"/>
      <c r="G99" s="90"/>
      <c r="H99" s="90"/>
      <c r="I99" s="91">
        <f>IF(E68&lt;&gt;0,K99/E68, 0)</f>
        <v>196250</v>
      </c>
      <c r="J99" s="91"/>
      <c r="K99" s="91">
        <f>L73+L75+L91+L97+L98+L76</f>
        <v>196.25</v>
      </c>
      <c r="L99" s="91"/>
      <c r="AD99">
        <f>ROUND((Source!AT27/100)*((ROUND(SUMIF(SmtRes!AQ3:'SmtRes'!AQ14,"=1",SmtRes!AD3:'SmtRes'!AD14)*Source!I27, 2)+ROUND(SUMIF(SmtRes!AQ3:'SmtRes'!AQ14,"=1",SmtRes!AC3:'SmtRes'!AC14)*Source!I27, 2))), 2)</f>
        <v>4.91</v>
      </c>
      <c r="AE99">
        <f>ROUND((Source!AU27/100)*((ROUND(SUMIF(SmtRes!AQ3:'SmtRes'!AQ14,"=1",SmtRes!AD3:'SmtRes'!AD14)*Source!I27, 2)+ROUND(SUMIF(SmtRes!AQ3:'SmtRes'!AQ14,"=1",SmtRes!AC3:'SmtRes'!AC14)*Source!I27, 2))), 2)</f>
        <v>3.8</v>
      </c>
      <c r="AN99" s="55">
        <f>L73+L75+L91+L97+L98+L76</f>
        <v>196.25</v>
      </c>
      <c r="AO99" s="55">
        <f>L75</f>
        <v>78.66</v>
      </c>
      <c r="AQ99" t="s">
        <v>454</v>
      </c>
      <c r="AR99" s="55">
        <f>L73</f>
        <v>13.28</v>
      </c>
      <c r="AT99" s="55">
        <f>L76</f>
        <v>18.97</v>
      </c>
      <c r="AV99" t="s">
        <v>454</v>
      </c>
      <c r="AW99" s="55">
        <f>L91</f>
        <v>1.2</v>
      </c>
      <c r="AZ99">
        <f>Source!X27</f>
        <v>47.41</v>
      </c>
      <c r="BA99">
        <f>Source!Y27</f>
        <v>36.729999999999997</v>
      </c>
      <c r="CD99">
        <v>1</v>
      </c>
    </row>
    <row r="100" spans="1:101" ht="42.75" x14ac:dyDescent="0.2">
      <c r="A100" s="58" t="s">
        <v>66</v>
      </c>
      <c r="B100" s="50" t="str">
        <f>Source!F30</f>
        <v>02.2.05.04-2056</v>
      </c>
      <c r="C100" s="50" t="str">
        <f>Source!G30</f>
        <v>Щебень из плотных горных пород для строительных работ М 600, фракция 10-20 мм</v>
      </c>
      <c r="D100" s="51" t="str">
        <f>Source!H30</f>
        <v>м3</v>
      </c>
      <c r="E100" s="52">
        <f>Source!K30</f>
        <v>1.4999999999999999E-2</v>
      </c>
      <c r="F100" s="52"/>
      <c r="G100" s="52">
        <f>Source!I30</f>
        <v>1.4999999999999999E-2</v>
      </c>
      <c r="H100" s="53">
        <f>Source!AL30</f>
        <v>1839.35</v>
      </c>
      <c r="I100" s="54">
        <f>IF(Source!BC30&lt;&gt; 0, Source!BC30, 1)</f>
        <v>1.07</v>
      </c>
      <c r="J100" s="53">
        <f>ROUND(H100*I100, 2)</f>
        <v>1968.1</v>
      </c>
      <c r="K100" s="54"/>
      <c r="L100" s="53">
        <f>Source!P30</f>
        <v>29.52</v>
      </c>
    </row>
    <row r="101" spans="1:101" ht="15" x14ac:dyDescent="0.2">
      <c r="C101" s="90" t="s">
        <v>453</v>
      </c>
      <c r="D101" s="90"/>
      <c r="E101" s="90"/>
      <c r="F101" s="90"/>
      <c r="G101" s="90"/>
      <c r="H101" s="90"/>
      <c r="I101" s="91">
        <f>IF(E100&lt;&gt;0,K101/E100, 0)</f>
        <v>1968</v>
      </c>
      <c r="J101" s="91"/>
      <c r="K101" s="91">
        <f>L100</f>
        <v>29.52</v>
      </c>
      <c r="L101" s="91"/>
      <c r="AD101">
        <f>ROUND((Source!AT30/100)*((ROUND(ROUND(Source!AO30,2)*Source!I30, 2)+ROUND(ROUND(Source!AN30,2)*Source!I30, 2))), 2)</f>
        <v>0</v>
      </c>
      <c r="AE101">
        <f>ROUND((Source!AU30/100)*((ROUND(ROUND(Source!AO30,2)*Source!I30, 2)+ROUND(ROUND(Source!AN30,2)*Source!I30, 2))), 2)</f>
        <v>0</v>
      </c>
      <c r="AN101" s="55">
        <f>L100</f>
        <v>29.52</v>
      </c>
      <c r="AO101">
        <f>0</f>
        <v>0</v>
      </c>
      <c r="AQ101" t="s">
        <v>454</v>
      </c>
      <c r="AR101">
        <f>0</f>
        <v>0</v>
      </c>
      <c r="AT101">
        <f>0</f>
        <v>0</v>
      </c>
      <c r="AV101" t="s">
        <v>454</v>
      </c>
      <c r="AW101" s="55">
        <f>L100</f>
        <v>29.52</v>
      </c>
      <c r="AZ101">
        <f>Source!X30</f>
        <v>0</v>
      </c>
      <c r="BA101">
        <f>Source!Y30</f>
        <v>0</v>
      </c>
      <c r="CD101">
        <v>1</v>
      </c>
    </row>
    <row r="102" spans="1:101" ht="42.75" x14ac:dyDescent="0.2">
      <c r="A102" s="58" t="s">
        <v>73</v>
      </c>
      <c r="B102" s="50" t="str">
        <f>Source!F31</f>
        <v>02.2.05.04-2104</v>
      </c>
      <c r="C102" s="50" t="str">
        <f>Source!G31</f>
        <v>Щебень из плотных горных пород для строительных работ М 600, фракция 40-80(70) мм</v>
      </c>
      <c r="D102" s="51" t="str">
        <f>Source!H31</f>
        <v>м3</v>
      </c>
      <c r="E102" s="52">
        <f>Source!K31</f>
        <v>0.189</v>
      </c>
      <c r="F102" s="52"/>
      <c r="G102" s="52">
        <f>Source!I31</f>
        <v>0.189</v>
      </c>
      <c r="H102" s="53">
        <f>Source!AL31</f>
        <v>1839.35</v>
      </c>
      <c r="I102" s="54">
        <f>IF(Source!BC31&lt;&gt; 0, Source!BC31, 1)</f>
        <v>1.07</v>
      </c>
      <c r="J102" s="53">
        <f>ROUND(H102*I102, 2)</f>
        <v>1968.1</v>
      </c>
      <c r="K102" s="54"/>
      <c r="L102" s="53">
        <f>Source!P31</f>
        <v>371.97</v>
      </c>
    </row>
    <row r="103" spans="1:101" ht="15" x14ac:dyDescent="0.2">
      <c r="C103" s="90" t="s">
        <v>453</v>
      </c>
      <c r="D103" s="90"/>
      <c r="E103" s="90"/>
      <c r="F103" s="90"/>
      <c r="G103" s="90"/>
      <c r="H103" s="90"/>
      <c r="I103" s="91">
        <f>IF(E102&lt;&gt;0,K103/E102, 0)</f>
        <v>1968.0952380952383</v>
      </c>
      <c r="J103" s="91"/>
      <c r="K103" s="91">
        <f>L102</f>
        <v>371.97</v>
      </c>
      <c r="L103" s="91"/>
      <c r="AD103">
        <f>ROUND((Source!AT31/100)*((ROUND(ROUND(Source!AO31,2)*Source!I31, 2)+ROUND(ROUND(Source!AN31,2)*Source!I31, 2))), 2)</f>
        <v>0</v>
      </c>
      <c r="AE103">
        <f>ROUND((Source!AU31/100)*((ROUND(ROUND(Source!AO31,2)*Source!I31, 2)+ROUND(ROUND(Source!AN31,2)*Source!I31, 2))), 2)</f>
        <v>0</v>
      </c>
      <c r="AN103" s="55">
        <f>L102</f>
        <v>371.97</v>
      </c>
      <c r="AO103">
        <f>0</f>
        <v>0</v>
      </c>
      <c r="AQ103" t="s">
        <v>454</v>
      </c>
      <c r="AR103">
        <f>0</f>
        <v>0</v>
      </c>
      <c r="AT103">
        <f>0</f>
        <v>0</v>
      </c>
      <c r="AV103" t="s">
        <v>454</v>
      </c>
      <c r="AW103" s="55">
        <f>L102</f>
        <v>371.97</v>
      </c>
      <c r="AZ103">
        <f>Source!X31</f>
        <v>0</v>
      </c>
      <c r="BA103">
        <f>Source!Y31</f>
        <v>0</v>
      </c>
      <c r="CD103">
        <v>1</v>
      </c>
    </row>
    <row r="104" spans="1:101" ht="57" x14ac:dyDescent="0.2">
      <c r="A104" s="38" t="s">
        <v>77</v>
      </c>
      <c r="B104" s="40" t="s">
        <v>466</v>
      </c>
      <c r="C104" s="40" t="str">
        <f>Source!G32</f>
        <v>На каждый 1 см изменения толщины слоя добавлять или исключать к нормам 27-04-007-01, 27-04-007-02, 27-04-007-03</v>
      </c>
      <c r="D104" s="41" t="str">
        <f>Source!H32</f>
        <v>1000 м2</v>
      </c>
      <c r="E104" s="42">
        <f>Source!K32</f>
        <v>-0.01</v>
      </c>
      <c r="F104" s="42"/>
      <c r="G104" s="42">
        <f>Source!I32</f>
        <v>-0.01</v>
      </c>
      <c r="H104" s="44"/>
      <c r="I104" s="43"/>
      <c r="J104" s="44"/>
      <c r="K104" s="43"/>
      <c r="L104" s="44"/>
    </row>
    <row r="105" spans="1:101" ht="38.25" x14ac:dyDescent="0.2">
      <c r="B105" s="45" t="s">
        <v>391</v>
      </c>
      <c r="C105" s="92" t="s">
        <v>445</v>
      </c>
      <c r="D105" s="92"/>
      <c r="E105" s="92"/>
      <c r="F105" s="92"/>
      <c r="G105" s="92"/>
      <c r="H105" s="92"/>
      <c r="I105" s="92"/>
      <c r="J105" s="92"/>
      <c r="K105" s="92"/>
      <c r="L105" s="92"/>
      <c r="CW105" s="46" t="s">
        <v>445</v>
      </c>
    </row>
    <row r="106" spans="1:101" ht="76.5" x14ac:dyDescent="0.2">
      <c r="B106" s="45" t="s">
        <v>396</v>
      </c>
      <c r="C106" s="92" t="s">
        <v>456</v>
      </c>
      <c r="D106" s="92"/>
      <c r="E106" s="92"/>
      <c r="F106" s="92"/>
      <c r="G106" s="92"/>
      <c r="H106" s="92"/>
      <c r="I106" s="92"/>
      <c r="J106" s="92"/>
      <c r="K106" s="92"/>
      <c r="L106" s="92"/>
      <c r="CW106" s="46" t="s">
        <v>456</v>
      </c>
    </row>
    <row r="107" spans="1:101" ht="63.75" x14ac:dyDescent="0.2">
      <c r="C107" s="93" t="s">
        <v>457</v>
      </c>
      <c r="D107" s="93"/>
      <c r="E107" s="93"/>
      <c r="F107" s="93"/>
      <c r="CW107" s="59" t="s">
        <v>457</v>
      </c>
    </row>
    <row r="108" spans="1:101" x14ac:dyDescent="0.2">
      <c r="C108" s="47" t="str">
        <f>"Объем: "&amp;Source!I32&amp;"=-"&amp;"1/"&amp;"100"</f>
        <v>Объем: -0.01=-1/100</v>
      </c>
    </row>
    <row r="109" spans="1:101" ht="15" x14ac:dyDescent="0.2">
      <c r="A109" s="39"/>
      <c r="B109" s="42">
        <v>2</v>
      </c>
      <c r="C109" s="39" t="s">
        <v>458</v>
      </c>
      <c r="D109" s="41"/>
      <c r="E109" s="48"/>
      <c r="F109" s="42"/>
      <c r="G109" s="42"/>
      <c r="H109" s="42"/>
      <c r="I109" s="42"/>
      <c r="J109" s="42"/>
      <c r="K109" s="42"/>
      <c r="L109" s="49">
        <f>SUM(L110:L116)-SUMIF(CE110:CE116, 1, L110:L116)</f>
        <v>-61.569999999999993</v>
      </c>
    </row>
    <row r="110" spans="1:101" ht="15" x14ac:dyDescent="0.2">
      <c r="A110" s="39"/>
      <c r="B110" s="42"/>
      <c r="C110" s="39" t="s">
        <v>462</v>
      </c>
      <c r="D110" s="41" t="s">
        <v>271</v>
      </c>
      <c r="E110" s="48"/>
      <c r="F110" s="42"/>
      <c r="G110" s="42">
        <f>Source!V32</f>
        <v>-3.4512500000000002E-2</v>
      </c>
      <c r="H110" s="42"/>
      <c r="I110" s="42"/>
      <c r="J110" s="42"/>
      <c r="K110" s="42"/>
      <c r="L110" s="49">
        <f>SUMIF(CE111:CE116, 1, L111:L116)</f>
        <v>-14.82</v>
      </c>
      <c r="CE110">
        <v>1</v>
      </c>
    </row>
    <row r="111" spans="1:101" ht="71.25" x14ac:dyDescent="0.2">
      <c r="A111" s="40"/>
      <c r="B111" s="40" t="s">
        <v>288</v>
      </c>
      <c r="C111" s="40" t="s">
        <v>290</v>
      </c>
      <c r="D111" s="41" t="s">
        <v>282</v>
      </c>
      <c r="E111" s="42">
        <v>0.83</v>
      </c>
      <c r="F111" s="42">
        <f t="shared" ref="F111:F116" si="1">ROUND((0.1+1)*1.25,7)</f>
        <v>1.375</v>
      </c>
      <c r="G111" s="42">
        <f>SmtRes!CX16</f>
        <v>-1.1412500000000001E-2</v>
      </c>
      <c r="H111" s="44"/>
      <c r="I111" s="43"/>
      <c r="J111" s="44">
        <f>SmtRes!CZ16</f>
        <v>1592.23</v>
      </c>
      <c r="K111" s="43"/>
      <c r="L111" s="44">
        <f>SmtRes!DG16</f>
        <v>-18.170000000000002</v>
      </c>
    </row>
    <row r="112" spans="1:101" ht="28.5" x14ac:dyDescent="0.2">
      <c r="A112" s="40"/>
      <c r="B112" s="40" t="s">
        <v>283</v>
      </c>
      <c r="C112" s="40" t="s">
        <v>459</v>
      </c>
      <c r="D112" s="41" t="s">
        <v>271</v>
      </c>
      <c r="E112" s="42">
        <f>SmtRes!DO16*SmtRes!AT16</f>
        <v>0.83</v>
      </c>
      <c r="F112" s="42">
        <f t="shared" si="1"/>
        <v>1.375</v>
      </c>
      <c r="G112" s="42">
        <f>ROUND(E112*F112*G104, 7)</f>
        <v>-1.1412500000000001E-2</v>
      </c>
      <c r="H112" s="44"/>
      <c r="I112" s="43"/>
      <c r="J112" s="44">
        <f>ROUND(SmtRes!AG16/SmtRes!DO16, 2)</f>
        <v>429.64</v>
      </c>
      <c r="K112" s="43"/>
      <c r="L112" s="44">
        <f>SmtRes!DH16</f>
        <v>-4.9000000000000004</v>
      </c>
      <c r="CE112">
        <v>1</v>
      </c>
    </row>
    <row r="113" spans="1:101" ht="28.5" x14ac:dyDescent="0.2">
      <c r="A113" s="40"/>
      <c r="B113" s="40" t="s">
        <v>291</v>
      </c>
      <c r="C113" s="40" t="s">
        <v>293</v>
      </c>
      <c r="D113" s="41" t="s">
        <v>282</v>
      </c>
      <c r="E113" s="42">
        <v>0.82</v>
      </c>
      <c r="F113" s="42">
        <f t="shared" si="1"/>
        <v>1.375</v>
      </c>
      <c r="G113" s="42">
        <f>SmtRes!CX17</f>
        <v>-1.1275E-2</v>
      </c>
      <c r="H113" s="44">
        <f>SmtRes!CZ17</f>
        <v>1373.91</v>
      </c>
      <c r="I113" s="43">
        <f>SmtRes!AJ17</f>
        <v>1.38</v>
      </c>
      <c r="J113" s="44">
        <f>ROUND(H113*I113, 2)</f>
        <v>1896</v>
      </c>
      <c r="K113" s="43"/>
      <c r="L113" s="44">
        <f>SmtRes!DG17</f>
        <v>-21.38</v>
      </c>
    </row>
    <row r="114" spans="1:101" ht="28.5" x14ac:dyDescent="0.2">
      <c r="A114" s="40"/>
      <c r="B114" s="40" t="s">
        <v>283</v>
      </c>
      <c r="C114" s="40" t="s">
        <v>459</v>
      </c>
      <c r="D114" s="41" t="s">
        <v>271</v>
      </c>
      <c r="E114" s="42">
        <f>SmtRes!DO17*SmtRes!AT17</f>
        <v>0.82</v>
      </c>
      <c r="F114" s="42">
        <f t="shared" si="1"/>
        <v>1.375</v>
      </c>
      <c r="G114" s="42">
        <f>ROUND(E114*F114*G104, 7)</f>
        <v>-1.1275E-2</v>
      </c>
      <c r="H114" s="44"/>
      <c r="I114" s="43"/>
      <c r="J114" s="44">
        <f>ROUND(SmtRes!AG17/SmtRes!DO17, 2)</f>
        <v>429.64</v>
      </c>
      <c r="K114" s="43"/>
      <c r="L114" s="44">
        <f>SmtRes!DH17</f>
        <v>-4.84</v>
      </c>
      <c r="CE114">
        <v>1</v>
      </c>
    </row>
    <row r="115" spans="1:101" ht="28.5" x14ac:dyDescent="0.2">
      <c r="A115" s="40"/>
      <c r="B115" s="40" t="s">
        <v>294</v>
      </c>
      <c r="C115" s="40" t="s">
        <v>296</v>
      </c>
      <c r="D115" s="41" t="s">
        <v>282</v>
      </c>
      <c r="E115" s="42">
        <v>0.86</v>
      </c>
      <c r="F115" s="42">
        <f t="shared" si="1"/>
        <v>1.375</v>
      </c>
      <c r="G115" s="42">
        <f>SmtRes!CX18</f>
        <v>-1.1825E-2</v>
      </c>
      <c r="H115" s="44">
        <f>SmtRes!CZ18</f>
        <v>1349.63</v>
      </c>
      <c r="I115" s="43">
        <f>SmtRes!AJ18</f>
        <v>1.38</v>
      </c>
      <c r="J115" s="44">
        <f>ROUND(H115*I115, 2)</f>
        <v>1862.49</v>
      </c>
      <c r="K115" s="43"/>
      <c r="L115" s="44">
        <f>SmtRes!DG18</f>
        <v>-22.02</v>
      </c>
    </row>
    <row r="116" spans="1:101" ht="28.5" x14ac:dyDescent="0.2">
      <c r="A116" s="40"/>
      <c r="B116" s="40" t="s">
        <v>283</v>
      </c>
      <c r="C116" s="40" t="s">
        <v>459</v>
      </c>
      <c r="D116" s="41" t="s">
        <v>271</v>
      </c>
      <c r="E116" s="42">
        <f>SmtRes!DO18*SmtRes!AT18</f>
        <v>0.86</v>
      </c>
      <c r="F116" s="42">
        <f t="shared" si="1"/>
        <v>1.375</v>
      </c>
      <c r="G116" s="42">
        <f>ROUND(E116*F116*G104, 7)</f>
        <v>-1.1825E-2</v>
      </c>
      <c r="H116" s="44"/>
      <c r="I116" s="43"/>
      <c r="J116" s="44">
        <f>ROUND(SmtRes!AG18/SmtRes!DO18, 2)</f>
        <v>429.64</v>
      </c>
      <c r="K116" s="43"/>
      <c r="L116" s="44">
        <f>SmtRes!DH18</f>
        <v>-5.08</v>
      </c>
      <c r="CE116">
        <v>1</v>
      </c>
    </row>
    <row r="117" spans="1:101" ht="28.5" x14ac:dyDescent="0.2">
      <c r="A117" s="40"/>
      <c r="B117" s="40" t="str">
        <f>EtalonRes!I19</f>
        <v>02.2.05.04</v>
      </c>
      <c r="C117" s="50" t="str">
        <f>EtalonRes!K19</f>
        <v>Щебень для дорожного строительства М 600, основная фракция 31,5-63 мм</v>
      </c>
      <c r="D117" s="51" t="str">
        <f>EtalonRes!O19</f>
        <v>м3</v>
      </c>
      <c r="E117" s="52">
        <f>EtalonRes!X19</f>
        <v>12.6</v>
      </c>
      <c r="F117" s="52"/>
      <c r="G117" s="52">
        <f>ROUND(EtalonRes!AG19*Source!I32, 7)</f>
        <v>-0.126</v>
      </c>
      <c r="H117" s="53"/>
      <c r="I117" s="54"/>
      <c r="J117" s="53"/>
      <c r="K117" s="54"/>
      <c r="L117" s="53"/>
    </row>
    <row r="118" spans="1:101" ht="15" x14ac:dyDescent="0.2">
      <c r="A118" s="40"/>
      <c r="B118" s="40"/>
      <c r="C118" s="56" t="s">
        <v>448</v>
      </c>
      <c r="D118" s="41"/>
      <c r="E118" s="42"/>
      <c r="F118" s="42"/>
      <c r="G118" s="42"/>
      <c r="H118" s="44"/>
      <c r="I118" s="43"/>
      <c r="J118" s="44"/>
      <c r="K118" s="43"/>
      <c r="L118" s="44">
        <f>L109+L110</f>
        <v>-76.389999999999986</v>
      </c>
    </row>
    <row r="119" spans="1:101" ht="14.25" x14ac:dyDescent="0.2">
      <c r="A119" s="40"/>
      <c r="B119" s="40"/>
      <c r="C119" s="40" t="s">
        <v>449</v>
      </c>
      <c r="D119" s="41"/>
      <c r="E119" s="42"/>
      <c r="F119" s="42"/>
      <c r="G119" s="42"/>
      <c r="H119" s="44"/>
      <c r="I119" s="43"/>
      <c r="J119" s="44"/>
      <c r="K119" s="43"/>
      <c r="L119" s="44">
        <f>SUM(AR104:AR122)+SUM(AS104:AS122)+SUM(AT104:AT122)+SUM(AU104:AU122)+SUM(AV104:AV122)</f>
        <v>-14.82</v>
      </c>
    </row>
    <row r="120" spans="1:101" ht="14.25" x14ac:dyDescent="0.2">
      <c r="A120" s="40"/>
      <c r="B120" s="40" t="s">
        <v>58</v>
      </c>
      <c r="C120" s="40" t="s">
        <v>463</v>
      </c>
      <c r="D120" s="41" t="s">
        <v>451</v>
      </c>
      <c r="E120" s="42">
        <f>Source!BZ32</f>
        <v>147</v>
      </c>
      <c r="F120" s="42"/>
      <c r="G120" s="42">
        <f>Source!AT32</f>
        <v>147</v>
      </c>
      <c r="H120" s="44"/>
      <c r="I120" s="43"/>
      <c r="J120" s="44"/>
      <c r="K120" s="43"/>
      <c r="L120" s="44">
        <f>SUM(AZ104:AZ122)</f>
        <v>-21.79</v>
      </c>
    </row>
    <row r="121" spans="1:101" ht="28.5" x14ac:dyDescent="0.2">
      <c r="A121" s="50"/>
      <c r="B121" s="50" t="s">
        <v>464</v>
      </c>
      <c r="C121" s="50" t="s">
        <v>465</v>
      </c>
      <c r="D121" s="51" t="s">
        <v>451</v>
      </c>
      <c r="E121" s="52">
        <f>Source!CA32</f>
        <v>134</v>
      </c>
      <c r="F121" s="52">
        <f>ROUND(0.85,7)</f>
        <v>0.85</v>
      </c>
      <c r="G121" s="52">
        <f>Source!AU32</f>
        <v>113.9</v>
      </c>
      <c r="H121" s="53"/>
      <c r="I121" s="54"/>
      <c r="J121" s="53"/>
      <c r="K121" s="54"/>
      <c r="L121" s="53">
        <f>SUM(BA104:BA122)</f>
        <v>-16.88</v>
      </c>
    </row>
    <row r="122" spans="1:101" ht="15" x14ac:dyDescent="0.2">
      <c r="C122" s="90" t="s">
        <v>453</v>
      </c>
      <c r="D122" s="90"/>
      <c r="E122" s="90"/>
      <c r="F122" s="90"/>
      <c r="G122" s="90"/>
      <c r="H122" s="90"/>
      <c r="I122" s="91">
        <f>IF(E104&lt;&gt;0,K122/E104, 0)</f>
        <v>11505.999999999996</v>
      </c>
      <c r="J122" s="91"/>
      <c r="K122" s="91">
        <f>L109+L120+L121+L110</f>
        <v>-115.05999999999997</v>
      </c>
      <c r="L122" s="91"/>
      <c r="AD122">
        <f>ROUND((Source!AT32/100)*((ROUND(SUMIF(SmtRes!AQ15:'SmtRes'!AQ19,"=1",SmtRes!AD15:'SmtRes'!AD19)*Source!I32, 2)+ROUND(SUMIF(SmtRes!AQ15:'SmtRes'!AQ19,"=1",SmtRes!AC15:'SmtRes'!AC19)*Source!I32, 2))), 2)</f>
        <v>-18.95</v>
      </c>
      <c r="AE122">
        <f>ROUND((Source!AU32/100)*((ROUND(SUMIF(SmtRes!AQ15:'SmtRes'!AQ19,"=1",SmtRes!AD15:'SmtRes'!AD19)*Source!I32, 2)+ROUND(SUMIF(SmtRes!AQ15:'SmtRes'!AQ19,"=1",SmtRes!AC15:'SmtRes'!AC19)*Source!I32, 2))), 2)</f>
        <v>-14.68</v>
      </c>
      <c r="AN122" s="55">
        <f>L109+L120+L121+L110</f>
        <v>-115.05999999999997</v>
      </c>
      <c r="AO122" s="55">
        <f>L109</f>
        <v>-61.569999999999993</v>
      </c>
      <c r="AQ122" t="s">
        <v>454</v>
      </c>
      <c r="AR122">
        <f>0</f>
        <v>0</v>
      </c>
      <c r="AT122" s="55">
        <f>L110</f>
        <v>-14.82</v>
      </c>
      <c r="AV122" t="s">
        <v>454</v>
      </c>
      <c r="AW122">
        <f>0</f>
        <v>0</v>
      </c>
      <c r="AZ122">
        <f>Source!X32</f>
        <v>-21.79</v>
      </c>
      <c r="BA122">
        <f>Source!Y32</f>
        <v>-16.88</v>
      </c>
      <c r="CD122">
        <v>1</v>
      </c>
    </row>
    <row r="123" spans="1:101" ht="42.75" x14ac:dyDescent="0.2">
      <c r="A123" s="58" t="s">
        <v>82</v>
      </c>
      <c r="B123" s="50" t="str">
        <f>Source!F34</f>
        <v>02.2.05.04-2104</v>
      </c>
      <c r="C123" s="50" t="str">
        <f>Source!G34</f>
        <v>Щебень из плотных горных пород для строительных работ М 600, фракция 40-80(70) мм</v>
      </c>
      <c r="D123" s="51" t="str">
        <f>Source!H34</f>
        <v>м3</v>
      </c>
      <c r="E123" s="52">
        <f>Source!K34</f>
        <v>-0.126</v>
      </c>
      <c r="F123" s="52"/>
      <c r="G123" s="52">
        <f>Source!I34</f>
        <v>-0.126</v>
      </c>
      <c r="H123" s="53">
        <f>Source!AL34</f>
        <v>1839.35</v>
      </c>
      <c r="I123" s="54">
        <f>IF(Source!BC34&lt;&gt; 0, Source!BC34, 1)</f>
        <v>1.07</v>
      </c>
      <c r="J123" s="53">
        <f>ROUND(H123*I123, 2)</f>
        <v>1968.1</v>
      </c>
      <c r="K123" s="54"/>
      <c r="L123" s="53">
        <f>Source!P34</f>
        <v>-247.98</v>
      </c>
    </row>
    <row r="124" spans="1:101" ht="15" x14ac:dyDescent="0.2">
      <c r="C124" s="90" t="s">
        <v>453</v>
      </c>
      <c r="D124" s="90"/>
      <c r="E124" s="90"/>
      <c r="F124" s="90"/>
      <c r="G124" s="90"/>
      <c r="H124" s="90"/>
      <c r="I124" s="91">
        <f>IF(E123&lt;&gt;0,K124/E123, 0)</f>
        <v>1968.0952380952381</v>
      </c>
      <c r="J124" s="91"/>
      <c r="K124" s="91">
        <f>L123</f>
        <v>-247.98</v>
      </c>
      <c r="L124" s="91"/>
      <c r="AD124">
        <f>ROUND((Source!AT34/100)*((ROUND(ROUND(Source!AO34,2)*Source!I34, 2)+ROUND(ROUND(Source!AN34,2)*Source!I34, 2))), 2)</f>
        <v>0</v>
      </c>
      <c r="AE124">
        <f>ROUND((Source!AU34/100)*((ROUND(ROUND(Source!AO34,2)*Source!I34, 2)+ROUND(ROUND(Source!AN34,2)*Source!I34, 2))), 2)</f>
        <v>0</v>
      </c>
      <c r="AN124" s="55">
        <f>L123</f>
        <v>-247.98</v>
      </c>
      <c r="AO124">
        <f>0</f>
        <v>0</v>
      </c>
      <c r="AQ124" t="s">
        <v>454</v>
      </c>
      <c r="AR124">
        <f>0</f>
        <v>0</v>
      </c>
      <c r="AT124">
        <f>0</f>
        <v>0</v>
      </c>
      <c r="AV124" t="s">
        <v>454</v>
      </c>
      <c r="AW124" s="55">
        <f>L123</f>
        <v>-247.98</v>
      </c>
      <c r="AZ124">
        <f>Source!X34</f>
        <v>0</v>
      </c>
      <c r="BA124">
        <f>Source!Y34</f>
        <v>0</v>
      </c>
      <c r="CD124">
        <v>1</v>
      </c>
    </row>
    <row r="125" spans="1:101" ht="14.25" x14ac:dyDescent="0.2">
      <c r="A125" s="38" t="s">
        <v>83</v>
      </c>
      <c r="B125" s="40" t="s">
        <v>467</v>
      </c>
      <c r="C125" s="40" t="str">
        <f>Source!G35</f>
        <v>Розлив вяжущих материалов</v>
      </c>
      <c r="D125" s="41" t="str">
        <f>Source!H35</f>
        <v>т</v>
      </c>
      <c r="E125" s="42">
        <f>Source!K35</f>
        <v>5.9999999999999995E-4</v>
      </c>
      <c r="F125" s="42"/>
      <c r="G125" s="42">
        <f>Source!I35</f>
        <v>5.9999999999999995E-4</v>
      </c>
      <c r="H125" s="44"/>
      <c r="I125" s="43"/>
      <c r="J125" s="44"/>
      <c r="K125" s="43"/>
      <c r="L125" s="44"/>
    </row>
    <row r="126" spans="1:101" ht="38.25" x14ac:dyDescent="0.2">
      <c r="B126" s="45" t="s">
        <v>391</v>
      </c>
      <c r="C126" s="92" t="s">
        <v>445</v>
      </c>
      <c r="D126" s="92"/>
      <c r="E126" s="92"/>
      <c r="F126" s="92"/>
      <c r="G126" s="92"/>
      <c r="H126" s="92"/>
      <c r="I126" s="92"/>
      <c r="J126" s="92"/>
      <c r="K126" s="92"/>
      <c r="L126" s="92"/>
      <c r="CW126" s="46" t="s">
        <v>445</v>
      </c>
    </row>
    <row r="127" spans="1:101" ht="76.5" x14ac:dyDescent="0.2">
      <c r="B127" s="45" t="s">
        <v>396</v>
      </c>
      <c r="C127" s="92" t="s">
        <v>456</v>
      </c>
      <c r="D127" s="92"/>
      <c r="E127" s="92"/>
      <c r="F127" s="92"/>
      <c r="G127" s="92"/>
      <c r="H127" s="92"/>
      <c r="I127" s="92"/>
      <c r="J127" s="92"/>
      <c r="K127" s="92"/>
      <c r="L127" s="92"/>
      <c r="CW127" s="46" t="s">
        <v>456</v>
      </c>
    </row>
    <row r="128" spans="1:101" ht="63.75" x14ac:dyDescent="0.2">
      <c r="C128" s="93" t="s">
        <v>457</v>
      </c>
      <c r="D128" s="93"/>
      <c r="E128" s="93"/>
      <c r="F128" s="93"/>
      <c r="CW128" s="59" t="s">
        <v>457</v>
      </c>
    </row>
    <row r="129" spans="1:101" ht="15" x14ac:dyDescent="0.2">
      <c r="A129" s="39"/>
      <c r="B129" s="42">
        <v>2</v>
      </c>
      <c r="C129" s="39" t="s">
        <v>458</v>
      </c>
      <c r="D129" s="41"/>
      <c r="E129" s="48"/>
      <c r="F129" s="42"/>
      <c r="G129" s="42"/>
      <c r="H129" s="42"/>
      <c r="I129" s="42"/>
      <c r="J129" s="42"/>
      <c r="K129" s="42"/>
      <c r="L129" s="49">
        <f>SUM(L130:L132)-SUMIF(CE130:CE132, 1, L130:L132)</f>
        <v>0.26999999999999996</v>
      </c>
    </row>
    <row r="130" spans="1:101" ht="15" x14ac:dyDescent="0.2">
      <c r="A130" s="39"/>
      <c r="B130" s="42"/>
      <c r="C130" s="39" t="s">
        <v>462</v>
      </c>
      <c r="D130" s="41" t="s">
        <v>271</v>
      </c>
      <c r="E130" s="48"/>
      <c r="F130" s="42"/>
      <c r="G130" s="42">
        <f>Source!V35</f>
        <v>5.4449999999999995E-4</v>
      </c>
      <c r="H130" s="42"/>
      <c r="I130" s="42"/>
      <c r="J130" s="42"/>
      <c r="K130" s="42"/>
      <c r="L130" s="49">
        <f>SUMIF(CE131:CE132, 1, L131:L132)</f>
        <v>0.22</v>
      </c>
      <c r="CE130">
        <v>1</v>
      </c>
    </row>
    <row r="131" spans="1:101" ht="28.5" x14ac:dyDescent="0.2">
      <c r="A131" s="40"/>
      <c r="B131" s="40" t="s">
        <v>307</v>
      </c>
      <c r="C131" s="40" t="s">
        <v>309</v>
      </c>
      <c r="D131" s="41" t="s">
        <v>282</v>
      </c>
      <c r="E131" s="42">
        <v>0.33</v>
      </c>
      <c r="F131" s="42">
        <f>ROUND((0.1+1)*1.25,7)</f>
        <v>1.375</v>
      </c>
      <c r="G131" s="42">
        <f>SmtRes!CX21</f>
        <v>2.7230000000000001E-4</v>
      </c>
      <c r="H131" s="44">
        <f>SmtRes!CZ21</f>
        <v>779.28</v>
      </c>
      <c r="I131" s="43">
        <f>SmtRes!AJ21</f>
        <v>1.29</v>
      </c>
      <c r="J131" s="44">
        <f>ROUND(H131*I131, 2)</f>
        <v>1005.27</v>
      </c>
      <c r="K131" s="43"/>
      <c r="L131" s="44">
        <f>SmtRes!DG21</f>
        <v>0.27</v>
      </c>
    </row>
    <row r="132" spans="1:101" ht="28.5" x14ac:dyDescent="0.2">
      <c r="A132" s="40"/>
      <c r="B132" s="40" t="s">
        <v>310</v>
      </c>
      <c r="C132" s="40" t="s">
        <v>468</v>
      </c>
      <c r="D132" s="41" t="s">
        <v>271</v>
      </c>
      <c r="E132" s="42">
        <f>SmtRes!DO21*SmtRes!AT21</f>
        <v>0.66</v>
      </c>
      <c r="F132" s="42">
        <f>ROUND((0.1+1)*1.25,7)</f>
        <v>1.375</v>
      </c>
      <c r="G132" s="42">
        <f>ROUND(E132*F132*G125, 7)</f>
        <v>5.4449999999999995E-4</v>
      </c>
      <c r="H132" s="44"/>
      <c r="I132" s="43"/>
      <c r="J132" s="44">
        <f>ROUND(SmtRes!AG21/SmtRes!DO21, 2)</f>
        <v>401.75</v>
      </c>
      <c r="K132" s="43"/>
      <c r="L132" s="44">
        <f>SmtRes!DH21</f>
        <v>0.22</v>
      </c>
      <c r="CE132">
        <v>1</v>
      </c>
    </row>
    <row r="133" spans="1:101" ht="14.25" x14ac:dyDescent="0.2">
      <c r="A133" s="40"/>
      <c r="B133" s="40" t="str">
        <f>EtalonRes!I22</f>
        <v>01.2.01.01</v>
      </c>
      <c r="C133" s="50" t="str">
        <f>EtalonRes!K22</f>
        <v>Битум</v>
      </c>
      <c r="D133" s="51" t="str">
        <f>EtalonRes!O22</f>
        <v>т</v>
      </c>
      <c r="E133" s="52">
        <f>EtalonRes!X22</f>
        <v>1.03</v>
      </c>
      <c r="F133" s="52"/>
      <c r="G133" s="52">
        <f>ROUND(EtalonRes!AG22*Source!I35, 7)</f>
        <v>6.1799999999999995E-4</v>
      </c>
      <c r="H133" s="53"/>
      <c r="I133" s="54"/>
      <c r="J133" s="53"/>
      <c r="K133" s="54"/>
      <c r="L133" s="53"/>
    </row>
    <row r="134" spans="1:101" ht="15" x14ac:dyDescent="0.2">
      <c r="A134" s="40"/>
      <c r="B134" s="40"/>
      <c r="C134" s="56" t="s">
        <v>448</v>
      </c>
      <c r="D134" s="41"/>
      <c r="E134" s="42"/>
      <c r="F134" s="42"/>
      <c r="G134" s="42"/>
      <c r="H134" s="44"/>
      <c r="I134" s="43"/>
      <c r="J134" s="44"/>
      <c r="K134" s="43"/>
      <c r="L134" s="44">
        <f>L129+L130</f>
        <v>0.49</v>
      </c>
    </row>
    <row r="135" spans="1:101" ht="14.25" x14ac:dyDescent="0.2">
      <c r="A135" s="40"/>
      <c r="B135" s="40"/>
      <c r="C135" s="40" t="s">
        <v>449</v>
      </c>
      <c r="D135" s="41"/>
      <c r="E135" s="42"/>
      <c r="F135" s="42"/>
      <c r="G135" s="42"/>
      <c r="H135" s="44"/>
      <c r="I135" s="43"/>
      <c r="J135" s="44"/>
      <c r="K135" s="43"/>
      <c r="L135" s="44">
        <f>SUM(AR125:AR138)+SUM(AS125:AS138)+SUM(AT125:AT138)+SUM(AU125:AU138)+SUM(AV125:AV138)</f>
        <v>0.22</v>
      </c>
    </row>
    <row r="136" spans="1:101" ht="14.25" x14ac:dyDescent="0.2">
      <c r="A136" s="40"/>
      <c r="B136" s="40" t="s">
        <v>58</v>
      </c>
      <c r="C136" s="40" t="s">
        <v>463</v>
      </c>
      <c r="D136" s="41" t="s">
        <v>451</v>
      </c>
      <c r="E136" s="42">
        <f>Source!BZ35</f>
        <v>147</v>
      </c>
      <c r="F136" s="42"/>
      <c r="G136" s="42">
        <f>Source!AT35</f>
        <v>147</v>
      </c>
      <c r="H136" s="44"/>
      <c r="I136" s="43"/>
      <c r="J136" s="44"/>
      <c r="K136" s="43"/>
      <c r="L136" s="44">
        <f>SUM(AZ125:AZ138)</f>
        <v>0.32</v>
      </c>
    </row>
    <row r="137" spans="1:101" ht="28.5" x14ac:dyDescent="0.2">
      <c r="A137" s="50"/>
      <c r="B137" s="50" t="s">
        <v>464</v>
      </c>
      <c r="C137" s="50" t="s">
        <v>465</v>
      </c>
      <c r="D137" s="51" t="s">
        <v>451</v>
      </c>
      <c r="E137" s="52">
        <f>Source!CA35</f>
        <v>134</v>
      </c>
      <c r="F137" s="52">
        <f>ROUND(0.85,7)</f>
        <v>0.85</v>
      </c>
      <c r="G137" s="52">
        <f>Source!AU35</f>
        <v>113.9</v>
      </c>
      <c r="H137" s="53"/>
      <c r="I137" s="54"/>
      <c r="J137" s="53"/>
      <c r="K137" s="54"/>
      <c r="L137" s="53">
        <f>SUM(BA125:BA138)</f>
        <v>0.25</v>
      </c>
    </row>
    <row r="138" spans="1:101" ht="15" x14ac:dyDescent="0.2">
      <c r="C138" s="90" t="s">
        <v>453</v>
      </c>
      <c r="D138" s="90"/>
      <c r="E138" s="90"/>
      <c r="F138" s="90"/>
      <c r="G138" s="90"/>
      <c r="H138" s="90"/>
      <c r="I138" s="91">
        <f>IF(E125&lt;&gt;0,K138/E125, 0)</f>
        <v>1766.666666666667</v>
      </c>
      <c r="J138" s="91"/>
      <c r="K138" s="91">
        <f>L129+L136+L137+L130</f>
        <v>1.06</v>
      </c>
      <c r="L138" s="91"/>
      <c r="AD138">
        <f>ROUND((Source!AT35/100)*((ROUND(SUMIF(SmtRes!AQ20:'SmtRes'!AQ22,"=1",SmtRes!AD20:'SmtRes'!AD22)*Source!I35, 2)+ROUND(SUMIF(SmtRes!AQ20:'SmtRes'!AQ22,"=1",SmtRes!AC20:'SmtRes'!AC22)*Source!I35, 2))), 2)</f>
        <v>0.71</v>
      </c>
      <c r="AE138">
        <f>ROUND((Source!AU35/100)*((ROUND(SUMIF(SmtRes!AQ20:'SmtRes'!AQ22,"=1",SmtRes!AD20:'SmtRes'!AD22)*Source!I35, 2)+ROUND(SUMIF(SmtRes!AQ20:'SmtRes'!AQ22,"=1",SmtRes!AC20:'SmtRes'!AC22)*Source!I35, 2))), 2)</f>
        <v>0.55000000000000004</v>
      </c>
      <c r="AN138" s="55">
        <f>L129+L136+L137+L130</f>
        <v>1.06</v>
      </c>
      <c r="AO138" s="55">
        <f>L129</f>
        <v>0.26999999999999996</v>
      </c>
      <c r="AQ138" t="s">
        <v>454</v>
      </c>
      <c r="AR138">
        <f>0</f>
        <v>0</v>
      </c>
      <c r="AT138" s="55">
        <f>L130</f>
        <v>0.22</v>
      </c>
      <c r="AV138" t="s">
        <v>454</v>
      </c>
      <c r="AW138">
        <f>0</f>
        <v>0</v>
      </c>
      <c r="AZ138">
        <f>Source!X35</f>
        <v>0.32</v>
      </c>
      <c r="BA138">
        <f>Source!Y35</f>
        <v>0.25</v>
      </c>
      <c r="CD138">
        <v>1</v>
      </c>
    </row>
    <row r="139" spans="1:101" ht="42.75" x14ac:dyDescent="0.2">
      <c r="A139" s="58" t="s">
        <v>91</v>
      </c>
      <c r="B139" s="50" t="str">
        <f>Source!F37</f>
        <v>01.2.01.01-0001</v>
      </c>
      <c r="C139" s="50" t="str">
        <f>Source!G37</f>
        <v>Битум нефтяной дорожный МГ 40/70, МГ 70/130, МГ 130/200, СГ 40/70, СГ 70/130, СГ 130/200</v>
      </c>
      <c r="D139" s="51" t="str">
        <f>Source!H37</f>
        <v>т</v>
      </c>
      <c r="E139" s="52">
        <f>Source!K37</f>
        <v>6.1799999999999995E-4</v>
      </c>
      <c r="F139" s="52"/>
      <c r="G139" s="52">
        <f>Source!I37</f>
        <v>6.1799999999999995E-4</v>
      </c>
      <c r="H139" s="53">
        <f>Source!AL37</f>
        <v>25889.78</v>
      </c>
      <c r="I139" s="54">
        <f>IF(Source!BC37&lt;&gt; 0, Source!BC37, 1)</f>
        <v>1.1499999999999999</v>
      </c>
      <c r="J139" s="53">
        <f>ROUND(H139*I139, 2)</f>
        <v>29773.25</v>
      </c>
      <c r="K139" s="54"/>
      <c r="L139" s="53">
        <f>Source!P37</f>
        <v>18.399999999999999</v>
      </c>
    </row>
    <row r="140" spans="1:101" ht="15" x14ac:dyDescent="0.2">
      <c r="C140" s="90" t="s">
        <v>453</v>
      </c>
      <c r="D140" s="90"/>
      <c r="E140" s="90"/>
      <c r="F140" s="90"/>
      <c r="G140" s="90"/>
      <c r="H140" s="90"/>
      <c r="I140" s="91">
        <f>IF(E139&lt;&gt;0,K140/E139, 0)</f>
        <v>29773.462783171522</v>
      </c>
      <c r="J140" s="91"/>
      <c r="K140" s="91">
        <f>L139</f>
        <v>18.399999999999999</v>
      </c>
      <c r="L140" s="91"/>
      <c r="AD140">
        <f>ROUND((Source!AT37/100)*((ROUND(ROUND(Source!AO37,2)*Source!I37, 2)+ROUND(ROUND(Source!AN37,2)*Source!I37, 2))), 2)</f>
        <v>0</v>
      </c>
      <c r="AE140">
        <f>ROUND((Source!AU37/100)*((ROUND(ROUND(Source!AO37,2)*Source!I37, 2)+ROUND(ROUND(Source!AN37,2)*Source!I37, 2))), 2)</f>
        <v>0</v>
      </c>
      <c r="AN140" s="55">
        <f>L139</f>
        <v>18.399999999999999</v>
      </c>
      <c r="AO140">
        <f>0</f>
        <v>0</v>
      </c>
      <c r="AQ140" t="s">
        <v>454</v>
      </c>
      <c r="AR140">
        <f>0</f>
        <v>0</v>
      </c>
      <c r="AT140">
        <f>0</f>
        <v>0</v>
      </c>
      <c r="AV140" t="s">
        <v>454</v>
      </c>
      <c r="AW140" s="55">
        <f>L139</f>
        <v>18.399999999999999</v>
      </c>
      <c r="AZ140">
        <f>Source!X37</f>
        <v>0</v>
      </c>
      <c r="BA140">
        <f>Source!Y37</f>
        <v>0</v>
      </c>
      <c r="CD140">
        <v>1</v>
      </c>
    </row>
    <row r="141" spans="1:101" ht="57" x14ac:dyDescent="0.2">
      <c r="A141" s="38" t="s">
        <v>95</v>
      </c>
      <c r="B141" s="40" t="s">
        <v>469</v>
      </c>
      <c r="C141" s="40" t="str">
        <f>Source!G38</f>
        <v>Устройство покрытия из горячих асфальтобетонных смесей асфальтоукладчиками второго типоразмера, толщина слоя 4 см</v>
      </c>
      <c r="D141" s="41" t="str">
        <f>Source!H38</f>
        <v>1000 м2</v>
      </c>
      <c r="E141" s="42">
        <f>Source!K38</f>
        <v>1E-3</v>
      </c>
      <c r="F141" s="42"/>
      <c r="G141" s="42">
        <f>Source!I38</f>
        <v>1E-3</v>
      </c>
      <c r="H141" s="44"/>
      <c r="I141" s="43"/>
      <c r="J141" s="44"/>
      <c r="K141" s="43"/>
      <c r="L141" s="44"/>
    </row>
    <row r="142" spans="1:101" ht="38.25" x14ac:dyDescent="0.2">
      <c r="B142" s="45" t="s">
        <v>391</v>
      </c>
      <c r="C142" s="92" t="s">
        <v>445</v>
      </c>
      <c r="D142" s="92"/>
      <c r="E142" s="92"/>
      <c r="F142" s="92"/>
      <c r="G142" s="92"/>
      <c r="H142" s="92"/>
      <c r="I142" s="92"/>
      <c r="J142" s="92"/>
      <c r="K142" s="92"/>
      <c r="L142" s="92"/>
      <c r="CW142" s="46" t="s">
        <v>445</v>
      </c>
    </row>
    <row r="143" spans="1:101" ht="76.5" x14ac:dyDescent="0.2">
      <c r="B143" s="45" t="s">
        <v>396</v>
      </c>
      <c r="C143" s="92" t="s">
        <v>456</v>
      </c>
      <c r="D143" s="92"/>
      <c r="E143" s="92"/>
      <c r="F143" s="92"/>
      <c r="G143" s="92"/>
      <c r="H143" s="92"/>
      <c r="I143" s="92"/>
      <c r="J143" s="92"/>
      <c r="K143" s="92"/>
      <c r="L143" s="92"/>
      <c r="CW143" s="46" t="s">
        <v>456</v>
      </c>
    </row>
    <row r="144" spans="1:101" ht="63.75" x14ac:dyDescent="0.2">
      <c r="C144" s="93" t="s">
        <v>457</v>
      </c>
      <c r="D144" s="93"/>
      <c r="E144" s="93"/>
      <c r="F144" s="93"/>
      <c r="CW144" s="59" t="s">
        <v>457</v>
      </c>
    </row>
    <row r="145" spans="1:83" x14ac:dyDescent="0.2">
      <c r="C145" s="47" t="str">
        <f>"Объем: "&amp;Source!I38&amp;"=1/"&amp;"1000"</f>
        <v>Объем: 0.001=1/1000</v>
      </c>
    </row>
    <row r="146" spans="1:83" ht="15" x14ac:dyDescent="0.2">
      <c r="A146" s="39"/>
      <c r="B146" s="42">
        <v>1</v>
      </c>
      <c r="C146" s="39" t="s">
        <v>446</v>
      </c>
      <c r="D146" s="41" t="s">
        <v>271</v>
      </c>
      <c r="E146" s="48"/>
      <c r="F146" s="42"/>
      <c r="G146" s="42">
        <f>Source!U38</f>
        <v>2.6387899999999999E-2</v>
      </c>
      <c r="H146" s="42"/>
      <c r="I146" s="42"/>
      <c r="J146" s="42"/>
      <c r="K146" s="42"/>
      <c r="L146" s="49">
        <f>SUM(L147:L147)-SUMIF(CE147:CE147, 1, L147:L147)</f>
        <v>8.98</v>
      </c>
    </row>
    <row r="147" spans="1:83" ht="14.25" x14ac:dyDescent="0.2">
      <c r="A147" s="40"/>
      <c r="B147" s="40" t="s">
        <v>311</v>
      </c>
      <c r="C147" s="40" t="s">
        <v>312</v>
      </c>
      <c r="D147" s="41" t="s">
        <v>271</v>
      </c>
      <c r="E147" s="42">
        <v>20.86</v>
      </c>
      <c r="F147" s="42">
        <f>ROUND((0.1+1)*1.15,7)</f>
        <v>1.2649999999999999</v>
      </c>
      <c r="G147" s="42">
        <f>SmtRes!CX23</f>
        <v>2.6387899999999999E-2</v>
      </c>
      <c r="H147" s="44"/>
      <c r="I147" s="43"/>
      <c r="J147" s="44">
        <f>SmtRes!CZ23</f>
        <v>340.37</v>
      </c>
      <c r="K147" s="43"/>
      <c r="L147" s="44">
        <f>SmtRes!DI23</f>
        <v>8.98</v>
      </c>
    </row>
    <row r="148" spans="1:83" ht="15" x14ac:dyDescent="0.2">
      <c r="A148" s="39"/>
      <c r="B148" s="42">
        <v>2</v>
      </c>
      <c r="C148" s="39" t="s">
        <v>458</v>
      </c>
      <c r="D148" s="41"/>
      <c r="E148" s="48"/>
      <c r="F148" s="42"/>
      <c r="G148" s="42"/>
      <c r="H148" s="42"/>
      <c r="I148" s="42"/>
      <c r="J148" s="42"/>
      <c r="K148" s="42"/>
      <c r="L148" s="49">
        <f>SUM(L149:L173)-SUMIF(CE149:CE173, 1, L149:L173)</f>
        <v>100.98000000000002</v>
      </c>
    </row>
    <row r="149" spans="1:83" ht="15" x14ac:dyDescent="0.2">
      <c r="A149" s="39"/>
      <c r="B149" s="42"/>
      <c r="C149" s="39" t="s">
        <v>462</v>
      </c>
      <c r="D149" s="41" t="s">
        <v>271</v>
      </c>
      <c r="E149" s="48"/>
      <c r="F149" s="42"/>
      <c r="G149" s="42">
        <f>Source!V38</f>
        <v>2.5919000000000001E-2</v>
      </c>
      <c r="H149" s="42"/>
      <c r="I149" s="42"/>
      <c r="J149" s="42"/>
      <c r="K149" s="42"/>
      <c r="L149" s="49">
        <f>SUMIF(CE150:CE173, 1, L150:L173)</f>
        <v>12.299999999999999</v>
      </c>
      <c r="CE149">
        <v>1</v>
      </c>
    </row>
    <row r="150" spans="1:83" ht="28.5" x14ac:dyDescent="0.2">
      <c r="A150" s="40"/>
      <c r="B150" s="40" t="s">
        <v>313</v>
      </c>
      <c r="C150" s="40" t="s">
        <v>315</v>
      </c>
      <c r="D150" s="41" t="s">
        <v>282</v>
      </c>
      <c r="E150" s="42">
        <v>2.44</v>
      </c>
      <c r="F150" s="42">
        <f t="shared" ref="F150:F173" si="2">ROUND((0.1+1)*1.25,7)</f>
        <v>1.375</v>
      </c>
      <c r="G150" s="42">
        <f>SmtRes!CX25</f>
        <v>3.3549999999999999E-3</v>
      </c>
      <c r="H150" s="44">
        <f>SmtRes!CZ25</f>
        <v>1.21</v>
      </c>
      <c r="I150" s="43">
        <f>SmtRes!AJ25</f>
        <v>1.47</v>
      </c>
      <c r="J150" s="44">
        <f>ROUND(H150*I150, 2)</f>
        <v>1.78</v>
      </c>
      <c r="K150" s="43"/>
      <c r="L150" s="44">
        <f>SmtRes!DG25</f>
        <v>0.01</v>
      </c>
    </row>
    <row r="151" spans="1:83" ht="71.25" x14ac:dyDescent="0.2">
      <c r="A151" s="40"/>
      <c r="B151" s="40" t="s">
        <v>288</v>
      </c>
      <c r="C151" s="40" t="s">
        <v>290</v>
      </c>
      <c r="D151" s="41" t="s">
        <v>282</v>
      </c>
      <c r="E151" s="42">
        <v>0.55000000000000004</v>
      </c>
      <c r="F151" s="42">
        <f t="shared" si="2"/>
        <v>1.375</v>
      </c>
      <c r="G151" s="42">
        <f>SmtRes!CX26</f>
        <v>7.5630000000000001E-4</v>
      </c>
      <c r="H151" s="44"/>
      <c r="I151" s="43"/>
      <c r="J151" s="44">
        <f>SmtRes!CZ26</f>
        <v>1592.23</v>
      </c>
      <c r="K151" s="43"/>
      <c r="L151" s="44">
        <f>SmtRes!DG26</f>
        <v>1.2</v>
      </c>
    </row>
    <row r="152" spans="1:83" ht="28.5" x14ac:dyDescent="0.2">
      <c r="A152" s="40"/>
      <c r="B152" s="40" t="s">
        <v>283</v>
      </c>
      <c r="C152" s="40" t="s">
        <v>459</v>
      </c>
      <c r="D152" s="41" t="s">
        <v>271</v>
      </c>
      <c r="E152" s="42">
        <f>SmtRes!DO26*SmtRes!AT26</f>
        <v>0.55000000000000004</v>
      </c>
      <c r="F152" s="42">
        <f t="shared" si="2"/>
        <v>1.375</v>
      </c>
      <c r="G152" s="42">
        <f>ROUND(E152*F152*G141, 7)</f>
        <v>7.5630000000000001E-4</v>
      </c>
      <c r="H152" s="44"/>
      <c r="I152" s="43"/>
      <c r="J152" s="44">
        <f>ROUND(SmtRes!AG26/SmtRes!DO26, 2)</f>
        <v>429.64</v>
      </c>
      <c r="K152" s="43"/>
      <c r="L152" s="44">
        <f>SmtRes!DH26</f>
        <v>0.32</v>
      </c>
      <c r="CE152">
        <v>1</v>
      </c>
    </row>
    <row r="153" spans="1:83" ht="57" x14ac:dyDescent="0.2">
      <c r="A153" s="40"/>
      <c r="B153" s="40" t="s">
        <v>316</v>
      </c>
      <c r="C153" s="40" t="s">
        <v>318</v>
      </c>
      <c r="D153" s="41" t="s">
        <v>282</v>
      </c>
      <c r="E153" s="42">
        <v>2.04</v>
      </c>
      <c r="F153" s="42">
        <f t="shared" si="2"/>
        <v>1.375</v>
      </c>
      <c r="G153" s="42">
        <f>SmtRes!CX27</f>
        <v>2.8050000000000002E-3</v>
      </c>
      <c r="H153" s="44">
        <f>SmtRes!CZ27</f>
        <v>2646.78</v>
      </c>
      <c r="I153" s="43">
        <f>SmtRes!AJ27</f>
        <v>1.43</v>
      </c>
      <c r="J153" s="44">
        <f>ROUND(H153*I153, 2)</f>
        <v>3784.9</v>
      </c>
      <c r="K153" s="43"/>
      <c r="L153" s="44">
        <f>SmtRes!DG27</f>
        <v>10.62</v>
      </c>
    </row>
    <row r="154" spans="1:83" ht="28.5" x14ac:dyDescent="0.2">
      <c r="A154" s="40"/>
      <c r="B154" s="40" t="s">
        <v>319</v>
      </c>
      <c r="C154" s="40" t="s">
        <v>470</v>
      </c>
      <c r="D154" s="41" t="s">
        <v>271</v>
      </c>
      <c r="E154" s="42">
        <f>SmtRes!DO27*SmtRes!AT27</f>
        <v>2.04</v>
      </c>
      <c r="F154" s="42">
        <f t="shared" si="2"/>
        <v>1.375</v>
      </c>
      <c r="G154" s="42">
        <f>ROUND(E154*F154*G141, 7)</f>
        <v>2.8050000000000002E-3</v>
      </c>
      <c r="H154" s="44"/>
      <c r="I154" s="43"/>
      <c r="J154" s="44">
        <f>ROUND(SmtRes!AG27/SmtRes!DO27, 2)</f>
        <v>535.66</v>
      </c>
      <c r="K154" s="43"/>
      <c r="L154" s="44">
        <f>SmtRes!DH27</f>
        <v>1.5</v>
      </c>
      <c r="CE154">
        <v>1</v>
      </c>
    </row>
    <row r="155" spans="1:83" ht="28.5" x14ac:dyDescent="0.2">
      <c r="A155" s="40"/>
      <c r="B155" s="40" t="s">
        <v>320</v>
      </c>
      <c r="C155" s="40" t="s">
        <v>322</v>
      </c>
      <c r="D155" s="41" t="s">
        <v>282</v>
      </c>
      <c r="E155" s="42">
        <v>2.14</v>
      </c>
      <c r="F155" s="42">
        <f t="shared" si="2"/>
        <v>1.375</v>
      </c>
      <c r="G155" s="42">
        <f>SmtRes!CX28</f>
        <v>2.9424999999999998E-3</v>
      </c>
      <c r="H155" s="44"/>
      <c r="I155" s="43"/>
      <c r="J155" s="44">
        <f>SmtRes!CZ28</f>
        <v>2206.96</v>
      </c>
      <c r="K155" s="43"/>
      <c r="L155" s="44">
        <f>SmtRes!DG28</f>
        <v>6.49</v>
      </c>
    </row>
    <row r="156" spans="1:83" ht="28.5" x14ac:dyDescent="0.2">
      <c r="A156" s="40"/>
      <c r="B156" s="40" t="s">
        <v>283</v>
      </c>
      <c r="C156" s="40" t="s">
        <v>459</v>
      </c>
      <c r="D156" s="41" t="s">
        <v>271</v>
      </c>
      <c r="E156" s="42">
        <f>SmtRes!DO28*SmtRes!AT28</f>
        <v>2.14</v>
      </c>
      <c r="F156" s="42">
        <f t="shared" si="2"/>
        <v>1.375</v>
      </c>
      <c r="G156" s="42">
        <f>ROUND(E156*F156*G141, 7)</f>
        <v>2.9424999999999998E-3</v>
      </c>
      <c r="H156" s="44"/>
      <c r="I156" s="43"/>
      <c r="J156" s="44">
        <f>ROUND(SmtRes!AG28/SmtRes!DO28, 2)</f>
        <v>429.64</v>
      </c>
      <c r="K156" s="43"/>
      <c r="L156" s="44">
        <f>SmtRes!DH28</f>
        <v>1.26</v>
      </c>
      <c r="CE156">
        <v>1</v>
      </c>
    </row>
    <row r="157" spans="1:83" ht="28.5" x14ac:dyDescent="0.2">
      <c r="A157" s="40"/>
      <c r="B157" s="40" t="s">
        <v>323</v>
      </c>
      <c r="C157" s="40" t="s">
        <v>325</v>
      </c>
      <c r="D157" s="41" t="s">
        <v>282</v>
      </c>
      <c r="E157" s="42">
        <v>1.51</v>
      </c>
      <c r="F157" s="42">
        <f t="shared" si="2"/>
        <v>1.375</v>
      </c>
      <c r="G157" s="42">
        <f>SmtRes!CX29</f>
        <v>2.0763000000000001E-3</v>
      </c>
      <c r="H157" s="44"/>
      <c r="I157" s="43"/>
      <c r="J157" s="44">
        <f>SmtRes!CZ29</f>
        <v>1563.32</v>
      </c>
      <c r="K157" s="43"/>
      <c r="L157" s="44">
        <f>SmtRes!DG29</f>
        <v>3.25</v>
      </c>
    </row>
    <row r="158" spans="1:83" ht="28.5" x14ac:dyDescent="0.2">
      <c r="A158" s="40"/>
      <c r="B158" s="40" t="s">
        <v>283</v>
      </c>
      <c r="C158" s="40" t="s">
        <v>459</v>
      </c>
      <c r="D158" s="41" t="s">
        <v>271</v>
      </c>
      <c r="E158" s="42">
        <f>SmtRes!DO29*SmtRes!AT29</f>
        <v>1.51</v>
      </c>
      <c r="F158" s="42">
        <f t="shared" si="2"/>
        <v>1.375</v>
      </c>
      <c r="G158" s="42">
        <f>ROUND(E158*F158*G141, 7)</f>
        <v>2.0763000000000001E-3</v>
      </c>
      <c r="H158" s="44"/>
      <c r="I158" s="43"/>
      <c r="J158" s="44">
        <f>ROUND(SmtRes!AG29/SmtRes!DO29, 2)</f>
        <v>429.64</v>
      </c>
      <c r="K158" s="43"/>
      <c r="L158" s="44">
        <f>SmtRes!DH29</f>
        <v>0.89</v>
      </c>
      <c r="CE158">
        <v>1</v>
      </c>
    </row>
    <row r="159" spans="1:83" ht="28.5" x14ac:dyDescent="0.2">
      <c r="A159" s="40"/>
      <c r="B159" s="40" t="s">
        <v>326</v>
      </c>
      <c r="C159" s="40" t="s">
        <v>328</v>
      </c>
      <c r="D159" s="41" t="s">
        <v>282</v>
      </c>
      <c r="E159" s="42">
        <v>2.59</v>
      </c>
      <c r="F159" s="42">
        <f t="shared" si="2"/>
        <v>1.375</v>
      </c>
      <c r="G159" s="42">
        <f>SmtRes!CX30</f>
        <v>3.5612999999999999E-3</v>
      </c>
      <c r="H159" s="44">
        <f>SmtRes!CZ30</f>
        <v>1334.21</v>
      </c>
      <c r="I159" s="43">
        <f>SmtRes!AJ30</f>
        <v>1.42</v>
      </c>
      <c r="J159" s="44">
        <f>ROUND(H159*I159, 2)</f>
        <v>1894.58</v>
      </c>
      <c r="K159" s="43"/>
      <c r="L159" s="44">
        <f>SmtRes!DG30</f>
        <v>6.75</v>
      </c>
    </row>
    <row r="160" spans="1:83" ht="28.5" x14ac:dyDescent="0.2">
      <c r="A160" s="40"/>
      <c r="B160" s="40" t="s">
        <v>287</v>
      </c>
      <c r="C160" s="40" t="s">
        <v>460</v>
      </c>
      <c r="D160" s="41" t="s">
        <v>271</v>
      </c>
      <c r="E160" s="42">
        <f>SmtRes!DO30*SmtRes!AT30</f>
        <v>2.59</v>
      </c>
      <c r="F160" s="42">
        <f t="shared" si="2"/>
        <v>1.375</v>
      </c>
      <c r="G160" s="42">
        <f>ROUND(E160*F160*G141, 7)</f>
        <v>3.5612999999999999E-3</v>
      </c>
      <c r="H160" s="44"/>
      <c r="I160" s="43"/>
      <c r="J160" s="44">
        <f>ROUND(SmtRes!AG30/SmtRes!DO30, 2)</f>
        <v>502.18</v>
      </c>
      <c r="K160" s="43"/>
      <c r="L160" s="44">
        <f>SmtRes!DH30</f>
        <v>1.79</v>
      </c>
      <c r="CE160">
        <v>1</v>
      </c>
    </row>
    <row r="161" spans="1:83" ht="28.5" x14ac:dyDescent="0.2">
      <c r="A161" s="40"/>
      <c r="B161" s="40" t="s">
        <v>329</v>
      </c>
      <c r="C161" s="40" t="s">
        <v>331</v>
      </c>
      <c r="D161" s="41" t="s">
        <v>282</v>
      </c>
      <c r="E161" s="42">
        <v>0.97</v>
      </c>
      <c r="F161" s="42">
        <f t="shared" si="2"/>
        <v>1.375</v>
      </c>
      <c r="G161" s="42">
        <f>SmtRes!CX31</f>
        <v>1.3338E-3</v>
      </c>
      <c r="H161" s="44"/>
      <c r="I161" s="43"/>
      <c r="J161" s="44">
        <f>SmtRes!CZ31</f>
        <v>2401.23</v>
      </c>
      <c r="K161" s="43"/>
      <c r="L161" s="44">
        <f>SmtRes!DG31</f>
        <v>3.2</v>
      </c>
    </row>
    <row r="162" spans="1:83" ht="28.5" x14ac:dyDescent="0.2">
      <c r="A162" s="40"/>
      <c r="B162" s="40" t="s">
        <v>287</v>
      </c>
      <c r="C162" s="40" t="s">
        <v>460</v>
      </c>
      <c r="D162" s="41" t="s">
        <v>271</v>
      </c>
      <c r="E162" s="42">
        <f>SmtRes!DO31*SmtRes!AT31</f>
        <v>0.97</v>
      </c>
      <c r="F162" s="42">
        <f t="shared" si="2"/>
        <v>1.375</v>
      </c>
      <c r="G162" s="42">
        <f>ROUND(E162*F162*G141, 7)</f>
        <v>1.3338E-3</v>
      </c>
      <c r="H162" s="44"/>
      <c r="I162" s="43"/>
      <c r="J162" s="44">
        <f>ROUND(SmtRes!AG31/SmtRes!DO31, 2)</f>
        <v>502.18</v>
      </c>
      <c r="K162" s="43"/>
      <c r="L162" s="44">
        <f>SmtRes!DH31</f>
        <v>0.67</v>
      </c>
      <c r="CE162">
        <v>1</v>
      </c>
    </row>
    <row r="163" spans="1:83" ht="42.75" x14ac:dyDescent="0.2">
      <c r="A163" s="40"/>
      <c r="B163" s="40" t="s">
        <v>332</v>
      </c>
      <c r="C163" s="40" t="s">
        <v>334</v>
      </c>
      <c r="D163" s="41" t="s">
        <v>282</v>
      </c>
      <c r="E163" s="42">
        <v>1.52</v>
      </c>
      <c r="F163" s="42">
        <f t="shared" si="2"/>
        <v>1.375</v>
      </c>
      <c r="G163" s="42">
        <f>SmtRes!CX32</f>
        <v>2.0899999999999998E-3</v>
      </c>
      <c r="H163" s="44">
        <f>SmtRes!CZ32</f>
        <v>181.3</v>
      </c>
      <c r="I163" s="43">
        <f>SmtRes!AJ32</f>
        <v>1.27</v>
      </c>
      <c r="J163" s="44">
        <f>ROUND(H163*I163, 2)</f>
        <v>230.25</v>
      </c>
      <c r="K163" s="43"/>
      <c r="L163" s="44">
        <f>SmtRes!DG32</f>
        <v>0.48</v>
      </c>
    </row>
    <row r="164" spans="1:83" ht="28.5" x14ac:dyDescent="0.2">
      <c r="A164" s="40"/>
      <c r="B164" s="40" t="s">
        <v>335</v>
      </c>
      <c r="C164" s="40" t="s">
        <v>337</v>
      </c>
      <c r="D164" s="41" t="s">
        <v>282</v>
      </c>
      <c r="E164" s="42">
        <v>2.04</v>
      </c>
      <c r="F164" s="42">
        <f t="shared" si="2"/>
        <v>1.375</v>
      </c>
      <c r="G164" s="42">
        <f>SmtRes!CX33</f>
        <v>2.8050000000000002E-3</v>
      </c>
      <c r="H164" s="44">
        <f>SmtRes!CZ33</f>
        <v>8883.76</v>
      </c>
      <c r="I164" s="43">
        <f>SmtRes!AJ33</f>
        <v>1.39</v>
      </c>
      <c r="J164" s="44">
        <f>ROUND(H164*I164, 2)</f>
        <v>12348.43</v>
      </c>
      <c r="K164" s="43"/>
      <c r="L164" s="44">
        <f>SmtRes!DG33</f>
        <v>34.64</v>
      </c>
    </row>
    <row r="165" spans="1:83" ht="28.5" x14ac:dyDescent="0.2">
      <c r="A165" s="40"/>
      <c r="B165" s="40" t="s">
        <v>338</v>
      </c>
      <c r="C165" s="40" t="s">
        <v>471</v>
      </c>
      <c r="D165" s="41" t="s">
        <v>271</v>
      </c>
      <c r="E165" s="42">
        <f>SmtRes!DO33*SmtRes!AT33</f>
        <v>2.04</v>
      </c>
      <c r="F165" s="42">
        <f t="shared" si="2"/>
        <v>1.375</v>
      </c>
      <c r="G165" s="42">
        <f>ROUND(E165*F165*G141, 7)</f>
        <v>2.8050000000000002E-3</v>
      </c>
      <c r="H165" s="44"/>
      <c r="I165" s="43"/>
      <c r="J165" s="44">
        <f>ROUND(SmtRes!AG33/SmtRes!DO33, 2)</f>
        <v>571.92999999999995</v>
      </c>
      <c r="K165" s="43"/>
      <c r="L165" s="44">
        <f>SmtRes!DH33</f>
        <v>1.6</v>
      </c>
      <c r="CE165">
        <v>1</v>
      </c>
    </row>
    <row r="166" spans="1:83" ht="14.25" x14ac:dyDescent="0.2">
      <c r="A166" s="40"/>
      <c r="B166" s="40" t="s">
        <v>339</v>
      </c>
      <c r="C166" s="40" t="s">
        <v>341</v>
      </c>
      <c r="D166" s="41" t="s">
        <v>282</v>
      </c>
      <c r="E166" s="42">
        <v>2.04</v>
      </c>
      <c r="F166" s="42">
        <f t="shared" si="2"/>
        <v>1.375</v>
      </c>
      <c r="G166" s="42">
        <f>SmtRes!CX34</f>
        <v>2.8050000000000002E-3</v>
      </c>
      <c r="H166" s="44">
        <f>SmtRes!CZ34</f>
        <v>59.52</v>
      </c>
      <c r="I166" s="43">
        <f>SmtRes!AJ34</f>
        <v>1.21</v>
      </c>
      <c r="J166" s="44">
        <f>ROUND(H166*I166, 2)</f>
        <v>72.02</v>
      </c>
      <c r="K166" s="43"/>
      <c r="L166" s="44">
        <f>SmtRes!DG34</f>
        <v>0.2</v>
      </c>
    </row>
    <row r="167" spans="1:83" ht="28.5" x14ac:dyDescent="0.2">
      <c r="A167" s="40"/>
      <c r="B167" s="40" t="s">
        <v>300</v>
      </c>
      <c r="C167" s="40" t="s">
        <v>302</v>
      </c>
      <c r="D167" s="41" t="s">
        <v>282</v>
      </c>
      <c r="E167" s="42">
        <v>3.1</v>
      </c>
      <c r="F167" s="42">
        <f t="shared" si="2"/>
        <v>1.375</v>
      </c>
      <c r="G167" s="42">
        <f>SmtRes!CX35</f>
        <v>4.2624999999999998E-3</v>
      </c>
      <c r="H167" s="44">
        <f>SmtRes!CZ35</f>
        <v>1043.1400000000001</v>
      </c>
      <c r="I167" s="43">
        <f>SmtRes!AJ35</f>
        <v>1.32</v>
      </c>
      <c r="J167" s="44">
        <f>ROUND(H167*I167, 2)</f>
        <v>1376.94</v>
      </c>
      <c r="K167" s="43"/>
      <c r="L167" s="44">
        <f>SmtRes!DG35</f>
        <v>5.87</v>
      </c>
    </row>
    <row r="168" spans="1:83" ht="28.5" x14ac:dyDescent="0.2">
      <c r="A168" s="40"/>
      <c r="B168" s="40" t="s">
        <v>303</v>
      </c>
      <c r="C168" s="40" t="s">
        <v>461</v>
      </c>
      <c r="D168" s="41" t="s">
        <v>271</v>
      </c>
      <c r="E168" s="42">
        <f>SmtRes!DO35*SmtRes!AT35</f>
        <v>3.1</v>
      </c>
      <c r="F168" s="42">
        <f t="shared" si="2"/>
        <v>1.375</v>
      </c>
      <c r="G168" s="42">
        <f>ROUND(E168*F168*G141, 7)</f>
        <v>4.2624999999999998E-3</v>
      </c>
      <c r="H168" s="44"/>
      <c r="I168" s="43"/>
      <c r="J168" s="44">
        <f>ROUND(SmtRes!AG35/SmtRes!DO35, 2)</f>
        <v>373.85</v>
      </c>
      <c r="K168" s="43"/>
      <c r="L168" s="44">
        <f>SmtRes!DH35</f>
        <v>1.59</v>
      </c>
      <c r="CE168">
        <v>1</v>
      </c>
    </row>
    <row r="169" spans="1:83" ht="28.5" x14ac:dyDescent="0.2">
      <c r="A169" s="40"/>
      <c r="B169" s="40" t="s">
        <v>342</v>
      </c>
      <c r="C169" s="40" t="s">
        <v>344</v>
      </c>
      <c r="D169" s="41" t="s">
        <v>282</v>
      </c>
      <c r="E169" s="42">
        <v>0.2</v>
      </c>
      <c r="F169" s="42">
        <f t="shared" si="2"/>
        <v>1.375</v>
      </c>
      <c r="G169" s="42">
        <f>SmtRes!CX36</f>
        <v>2.7500000000000002E-4</v>
      </c>
      <c r="H169" s="44">
        <f>SmtRes!CZ36</f>
        <v>435.27</v>
      </c>
      <c r="I169" s="43">
        <f>SmtRes!AJ36</f>
        <v>1.4</v>
      </c>
      <c r="J169" s="44">
        <f>ROUND(H169*I169, 2)</f>
        <v>609.38</v>
      </c>
      <c r="K169" s="43"/>
      <c r="L169" s="44">
        <f>SmtRes!DG36</f>
        <v>0.17</v>
      </c>
    </row>
    <row r="170" spans="1:83" ht="28.5" x14ac:dyDescent="0.2">
      <c r="A170" s="40"/>
      <c r="B170" s="40" t="s">
        <v>283</v>
      </c>
      <c r="C170" s="40" t="s">
        <v>459</v>
      </c>
      <c r="D170" s="41" t="s">
        <v>271</v>
      </c>
      <c r="E170" s="42">
        <f>SmtRes!DO36*SmtRes!AT36</f>
        <v>0.2</v>
      </c>
      <c r="F170" s="42">
        <f t="shared" si="2"/>
        <v>1.375</v>
      </c>
      <c r="G170" s="42">
        <f>ROUND(E170*F170*G141, 7)</f>
        <v>2.7500000000000002E-4</v>
      </c>
      <c r="H170" s="44"/>
      <c r="I170" s="43"/>
      <c r="J170" s="44">
        <f>ROUND(SmtRes!AG36/SmtRes!DO36, 2)</f>
        <v>429.64</v>
      </c>
      <c r="K170" s="43"/>
      <c r="L170" s="44">
        <f>SmtRes!DH36</f>
        <v>0.12</v>
      </c>
      <c r="CE170">
        <v>1</v>
      </c>
    </row>
    <row r="171" spans="1:83" ht="42.75" x14ac:dyDescent="0.2">
      <c r="A171" s="40"/>
      <c r="B171" s="40" t="s">
        <v>345</v>
      </c>
      <c r="C171" s="40" t="s">
        <v>347</v>
      </c>
      <c r="D171" s="41" t="s">
        <v>282</v>
      </c>
      <c r="E171" s="42">
        <v>3.71</v>
      </c>
      <c r="F171" s="42">
        <f t="shared" si="2"/>
        <v>1.375</v>
      </c>
      <c r="G171" s="42">
        <f>SmtRes!CX37</f>
        <v>5.1012999999999996E-3</v>
      </c>
      <c r="H171" s="44">
        <f>SmtRes!CZ37</f>
        <v>4141.29</v>
      </c>
      <c r="I171" s="43">
        <f>SmtRes!AJ37</f>
        <v>1.33</v>
      </c>
      <c r="J171" s="44">
        <f>ROUND(H171*I171, 2)</f>
        <v>5507.92</v>
      </c>
      <c r="K171" s="43"/>
      <c r="L171" s="44">
        <f>SmtRes!DG37</f>
        <v>28.1</v>
      </c>
    </row>
    <row r="172" spans="1:83" ht="28.5" x14ac:dyDescent="0.2">
      <c r="A172" s="40"/>
      <c r="B172" s="40" t="s">
        <v>287</v>
      </c>
      <c r="C172" s="40" t="s">
        <v>460</v>
      </c>
      <c r="D172" s="41" t="s">
        <v>271</v>
      </c>
      <c r="E172" s="42">
        <f>SmtRes!DO37*SmtRes!AT37</f>
        <v>3.71</v>
      </c>
      <c r="F172" s="42">
        <f t="shared" si="2"/>
        <v>1.375</v>
      </c>
      <c r="G172" s="42">
        <f>ROUND(E172*F172*G141, 7)</f>
        <v>5.1012999999999996E-3</v>
      </c>
      <c r="H172" s="44"/>
      <c r="I172" s="43"/>
      <c r="J172" s="44">
        <f>ROUND(SmtRes!AG37/SmtRes!DO37, 2)</f>
        <v>502.18</v>
      </c>
      <c r="K172" s="43"/>
      <c r="L172" s="44">
        <f>SmtRes!DH37</f>
        <v>2.56</v>
      </c>
      <c r="CE172">
        <v>1</v>
      </c>
    </row>
    <row r="173" spans="1:83" ht="42.75" x14ac:dyDescent="0.2">
      <c r="A173" s="40"/>
      <c r="B173" s="40" t="s">
        <v>348</v>
      </c>
      <c r="C173" s="40" t="s">
        <v>350</v>
      </c>
      <c r="D173" s="41" t="s">
        <v>282</v>
      </c>
      <c r="E173" s="42">
        <v>1.1499999999999999</v>
      </c>
      <c r="F173" s="42">
        <f t="shared" si="2"/>
        <v>1.375</v>
      </c>
      <c r="G173" s="42">
        <f>SmtRes!CX38</f>
        <v>1.5812999999999999E-3</v>
      </c>
      <c r="H173" s="44"/>
      <c r="I173" s="43"/>
      <c r="J173" s="44">
        <f>SmtRes!CZ38</f>
        <v>2.91</v>
      </c>
      <c r="K173" s="43"/>
      <c r="L173" s="44">
        <f>SmtRes!DG38</f>
        <v>0</v>
      </c>
    </row>
    <row r="174" spans="1:83" ht="15" x14ac:dyDescent="0.2">
      <c r="A174" s="39"/>
      <c r="B174" s="42">
        <v>4</v>
      </c>
      <c r="C174" s="39" t="s">
        <v>447</v>
      </c>
      <c r="D174" s="41"/>
      <c r="E174" s="48"/>
      <c r="F174" s="42"/>
      <c r="G174" s="42"/>
      <c r="H174" s="42"/>
      <c r="I174" s="42"/>
      <c r="J174" s="42"/>
      <c r="K174" s="42"/>
      <c r="L174" s="49">
        <f>SUM(L175:L180)-SUMIF(CE175:CE180, 1, L175:L180)</f>
        <v>8.8199999999999985</v>
      </c>
    </row>
    <row r="175" spans="1:83" ht="14.25" x14ac:dyDescent="0.2">
      <c r="A175" s="40"/>
      <c r="B175" s="40" t="s">
        <v>351</v>
      </c>
      <c r="C175" s="40" t="s">
        <v>353</v>
      </c>
      <c r="D175" s="41" t="s">
        <v>63</v>
      </c>
      <c r="E175" s="42">
        <v>20.52</v>
      </c>
      <c r="F175" s="42"/>
      <c r="G175" s="42">
        <f>SmtRes!CX40</f>
        <v>2.052E-2</v>
      </c>
      <c r="H175" s="44">
        <f>SmtRes!CZ40</f>
        <v>36.31</v>
      </c>
      <c r="I175" s="43">
        <f>SmtRes!AI40</f>
        <v>1.1200000000000001</v>
      </c>
      <c r="J175" s="44">
        <f t="shared" ref="J175:J180" si="3">ROUND(H175*I175, 2)</f>
        <v>40.67</v>
      </c>
      <c r="K175" s="43"/>
      <c r="L175" s="44">
        <f>SmtRes!DF40</f>
        <v>0.83</v>
      </c>
    </row>
    <row r="176" spans="1:83" ht="28.5" x14ac:dyDescent="0.2">
      <c r="A176" s="40"/>
      <c r="B176" s="40" t="s">
        <v>354</v>
      </c>
      <c r="C176" s="40" t="s">
        <v>356</v>
      </c>
      <c r="D176" s="41" t="s">
        <v>86</v>
      </c>
      <c r="E176" s="42">
        <v>2.3999999999999998E-3</v>
      </c>
      <c r="F176" s="42"/>
      <c r="G176" s="42">
        <f>SmtRes!CX41</f>
        <v>2.3999999999999999E-6</v>
      </c>
      <c r="H176" s="44">
        <f>SmtRes!CZ41</f>
        <v>907036.67</v>
      </c>
      <c r="I176" s="43">
        <f>SmtRes!AI41</f>
        <v>1.1599999999999999</v>
      </c>
      <c r="J176" s="44">
        <f t="shared" si="3"/>
        <v>1052162.54</v>
      </c>
      <c r="K176" s="43"/>
      <c r="L176" s="44">
        <f>SmtRes!DF41</f>
        <v>2.5299999999999998</v>
      </c>
    </row>
    <row r="177" spans="1:101" ht="14.25" x14ac:dyDescent="0.2">
      <c r="A177" s="40"/>
      <c r="B177" s="40" t="s">
        <v>357</v>
      </c>
      <c r="C177" s="40" t="s">
        <v>359</v>
      </c>
      <c r="D177" s="41" t="s">
        <v>86</v>
      </c>
      <c r="E177" s="42">
        <v>1.2E-2</v>
      </c>
      <c r="F177" s="42"/>
      <c r="G177" s="42">
        <f>SmtRes!CX42</f>
        <v>1.2E-5</v>
      </c>
      <c r="H177" s="44">
        <f>SmtRes!CZ42</f>
        <v>89330.06</v>
      </c>
      <c r="I177" s="43">
        <f>SmtRes!AI42</f>
        <v>1.1599999999999999</v>
      </c>
      <c r="J177" s="44">
        <f t="shared" si="3"/>
        <v>103622.87</v>
      </c>
      <c r="K177" s="43"/>
      <c r="L177" s="44">
        <f>SmtRes!DF42</f>
        <v>1.24</v>
      </c>
    </row>
    <row r="178" spans="1:101" ht="57" x14ac:dyDescent="0.2">
      <c r="A178" s="40"/>
      <c r="B178" s="40" t="s">
        <v>360</v>
      </c>
      <c r="C178" s="40" t="s">
        <v>362</v>
      </c>
      <c r="D178" s="41" t="s">
        <v>363</v>
      </c>
      <c r="E178" s="42">
        <v>0.78200000000000003</v>
      </c>
      <c r="F178" s="42"/>
      <c r="G178" s="42">
        <f>SmtRes!CX43</f>
        <v>7.8200000000000003E-4</v>
      </c>
      <c r="H178" s="44">
        <f>SmtRes!CZ43</f>
        <v>4251.6099999999997</v>
      </c>
      <c r="I178" s="43">
        <f>SmtRes!AI43</f>
        <v>1.24</v>
      </c>
      <c r="J178" s="44">
        <f t="shared" si="3"/>
        <v>5272</v>
      </c>
      <c r="K178" s="43"/>
      <c r="L178" s="44">
        <f>SmtRes!DF43</f>
        <v>4.12</v>
      </c>
    </row>
    <row r="179" spans="1:101" ht="28.5" x14ac:dyDescent="0.2">
      <c r="A179" s="40"/>
      <c r="B179" s="40" t="s">
        <v>364</v>
      </c>
      <c r="C179" s="40" t="s">
        <v>366</v>
      </c>
      <c r="D179" s="41" t="s">
        <v>86</v>
      </c>
      <c r="E179" s="42">
        <v>8.0000000000000004E-4</v>
      </c>
      <c r="F179" s="42"/>
      <c r="G179" s="42">
        <f>SmtRes!CX45</f>
        <v>7.9999999999999996E-7</v>
      </c>
      <c r="H179" s="44">
        <f>SmtRes!CZ45</f>
        <v>55898.18</v>
      </c>
      <c r="I179" s="43">
        <f>SmtRes!AI45</f>
        <v>1.4</v>
      </c>
      <c r="J179" s="44">
        <f t="shared" si="3"/>
        <v>78257.45</v>
      </c>
      <c r="K179" s="43"/>
      <c r="L179" s="44">
        <f>SmtRes!DF45</f>
        <v>0.06</v>
      </c>
    </row>
    <row r="180" spans="1:101" ht="28.5" x14ac:dyDescent="0.2">
      <c r="A180" s="40"/>
      <c r="B180" s="40" t="s">
        <v>367</v>
      </c>
      <c r="C180" s="40" t="s">
        <v>369</v>
      </c>
      <c r="D180" s="41" t="s">
        <v>86</v>
      </c>
      <c r="E180" s="42">
        <v>8.0000000000000004E-4</v>
      </c>
      <c r="F180" s="42"/>
      <c r="G180" s="42">
        <f>SmtRes!CX46</f>
        <v>7.9999999999999996E-7</v>
      </c>
      <c r="H180" s="44">
        <f>SmtRes!CZ46</f>
        <v>63745</v>
      </c>
      <c r="I180" s="43">
        <f>SmtRes!AI46</f>
        <v>0.75</v>
      </c>
      <c r="J180" s="44">
        <f t="shared" si="3"/>
        <v>47808.75</v>
      </c>
      <c r="K180" s="43"/>
      <c r="L180" s="44">
        <f>SmtRes!DF46</f>
        <v>0.04</v>
      </c>
    </row>
    <row r="181" spans="1:101" ht="14.25" x14ac:dyDescent="0.2">
      <c r="A181" s="40"/>
      <c r="B181" s="40" t="str">
        <f>EtalonRes!I39</f>
        <v>01.2.03.07</v>
      </c>
      <c r="C181" s="40" t="str">
        <f>EtalonRes!K39</f>
        <v>Эмульсия битумная</v>
      </c>
      <c r="D181" s="41" t="str">
        <f>EtalonRes!O39</f>
        <v>т</v>
      </c>
      <c r="E181" s="42">
        <f>EtalonRes!X39</f>
        <v>4.0000000000000001E-3</v>
      </c>
      <c r="F181" s="42"/>
      <c r="G181" s="42">
        <f>ROUND(EtalonRes!AG39*Source!I38, 7)</f>
        <v>3.9999999999999998E-6</v>
      </c>
      <c r="H181" s="44"/>
      <c r="I181" s="43"/>
      <c r="J181" s="44"/>
      <c r="K181" s="43"/>
      <c r="L181" s="44"/>
    </row>
    <row r="182" spans="1:101" ht="14.25" x14ac:dyDescent="0.2">
      <c r="A182" s="40"/>
      <c r="B182" s="40" t="str">
        <f>EtalonRes!I44</f>
        <v>04.2.01.01</v>
      </c>
      <c r="C182" s="50" t="str">
        <f>EtalonRes!K44</f>
        <v>Смеси асфальтобетонные</v>
      </c>
      <c r="D182" s="51" t="str">
        <f>EtalonRes!O44</f>
        <v>т</v>
      </c>
      <c r="E182" s="52">
        <f>EtalonRes!X44</f>
        <v>0</v>
      </c>
      <c r="F182" s="52"/>
      <c r="G182" s="52">
        <f>ROUND(EtalonRes!AG44*Source!I38, 7)</f>
        <v>0</v>
      </c>
      <c r="H182" s="53"/>
      <c r="I182" s="54"/>
      <c r="J182" s="53"/>
      <c r="K182" s="54"/>
      <c r="L182" s="53"/>
    </row>
    <row r="183" spans="1:101" ht="15" x14ac:dyDescent="0.2">
      <c r="A183" s="40"/>
      <c r="B183" s="40"/>
      <c r="C183" s="56" t="s">
        <v>448</v>
      </c>
      <c r="D183" s="41"/>
      <c r="E183" s="42"/>
      <c r="F183" s="42"/>
      <c r="G183" s="42"/>
      <c r="H183" s="44"/>
      <c r="I183" s="43"/>
      <c r="J183" s="44"/>
      <c r="K183" s="43"/>
      <c r="L183" s="44">
        <f>L146+L148+L149+L174</f>
        <v>131.08000000000001</v>
      </c>
    </row>
    <row r="184" spans="1:101" ht="14.25" x14ac:dyDescent="0.2">
      <c r="A184" s="40"/>
      <c r="B184" s="40"/>
      <c r="C184" s="40" t="s">
        <v>449</v>
      </c>
      <c r="D184" s="41"/>
      <c r="E184" s="42"/>
      <c r="F184" s="42"/>
      <c r="G184" s="42"/>
      <c r="H184" s="44"/>
      <c r="I184" s="43"/>
      <c r="J184" s="44"/>
      <c r="K184" s="43"/>
      <c r="L184" s="44">
        <f>SUM(AR141:AR187)+SUM(AS141:AS187)+SUM(AT141:AT187)+SUM(AU141:AU187)+SUM(AV141:AV187)</f>
        <v>21.28</v>
      </c>
    </row>
    <row r="185" spans="1:101" ht="14.25" x14ac:dyDescent="0.2">
      <c r="A185" s="40"/>
      <c r="B185" s="40" t="s">
        <v>58</v>
      </c>
      <c r="C185" s="40" t="s">
        <v>463</v>
      </c>
      <c r="D185" s="41" t="s">
        <v>451</v>
      </c>
      <c r="E185" s="42">
        <f>Source!BZ38</f>
        <v>147</v>
      </c>
      <c r="F185" s="42"/>
      <c r="G185" s="42">
        <f>Source!AT38</f>
        <v>147</v>
      </c>
      <c r="H185" s="44"/>
      <c r="I185" s="43"/>
      <c r="J185" s="44"/>
      <c r="K185" s="43"/>
      <c r="L185" s="44">
        <f>SUM(AZ141:AZ187)</f>
        <v>31.28</v>
      </c>
    </row>
    <row r="186" spans="1:101" ht="28.5" x14ac:dyDescent="0.2">
      <c r="A186" s="50"/>
      <c r="B186" s="50" t="s">
        <v>464</v>
      </c>
      <c r="C186" s="50" t="s">
        <v>465</v>
      </c>
      <c r="D186" s="51" t="s">
        <v>451</v>
      </c>
      <c r="E186" s="52">
        <f>Source!CA38</f>
        <v>134</v>
      </c>
      <c r="F186" s="52">
        <f>ROUND(0.85,7)</f>
        <v>0.85</v>
      </c>
      <c r="G186" s="52">
        <f>Source!AU38</f>
        <v>113.9</v>
      </c>
      <c r="H186" s="53"/>
      <c r="I186" s="54"/>
      <c r="J186" s="53"/>
      <c r="K186" s="54"/>
      <c r="L186" s="53">
        <f>SUM(BA141:BA187)</f>
        <v>24.24</v>
      </c>
    </row>
    <row r="187" spans="1:101" ht="15" x14ac:dyDescent="0.2">
      <c r="C187" s="90" t="s">
        <v>453</v>
      </c>
      <c r="D187" s="90"/>
      <c r="E187" s="90"/>
      <c r="F187" s="90"/>
      <c r="G187" s="90"/>
      <c r="H187" s="90"/>
      <c r="I187" s="91">
        <f>IF(E141&lt;&gt;0,K187/E141, 0)</f>
        <v>186600.00000000003</v>
      </c>
      <c r="J187" s="91"/>
      <c r="K187" s="91">
        <f>L146+L148+L174+L185+L186+L149</f>
        <v>186.60000000000002</v>
      </c>
      <c r="L187" s="91"/>
      <c r="AD187">
        <f>ROUND((Source!AT38/100)*((ROUND(SUMIF(SmtRes!AQ23:'SmtRes'!AQ46,"=1",SmtRes!AD23:'SmtRes'!AD46)*Source!I38, 2)+ROUND(SUMIF(SmtRes!AQ23:'SmtRes'!AQ46,"=1",SmtRes!AC23:'SmtRes'!AC46)*Source!I38, 2))), 2)</f>
        <v>7.42</v>
      </c>
      <c r="AE187">
        <f>ROUND((Source!AU38/100)*((ROUND(SUMIF(SmtRes!AQ23:'SmtRes'!AQ46,"=1",SmtRes!AD23:'SmtRes'!AD46)*Source!I38, 2)+ROUND(SUMIF(SmtRes!AQ23:'SmtRes'!AQ46,"=1",SmtRes!AC23:'SmtRes'!AC46)*Source!I38, 2))), 2)</f>
        <v>5.75</v>
      </c>
      <c r="AN187" s="55">
        <f>L146+L148+L174+L185+L186+L149</f>
        <v>186.60000000000002</v>
      </c>
      <c r="AO187" s="55">
        <f>L148</f>
        <v>100.98000000000002</v>
      </c>
      <c r="AQ187" t="s">
        <v>454</v>
      </c>
      <c r="AR187" s="55">
        <f>L146</f>
        <v>8.98</v>
      </c>
      <c r="AT187" s="55">
        <f>L149</f>
        <v>12.299999999999999</v>
      </c>
      <c r="AV187" t="s">
        <v>454</v>
      </c>
      <c r="AW187" s="55">
        <f>L174</f>
        <v>8.8199999999999985</v>
      </c>
      <c r="AZ187">
        <f>Source!X38</f>
        <v>31.28</v>
      </c>
      <c r="BA187">
        <f>Source!Y38</f>
        <v>24.24</v>
      </c>
      <c r="CD187">
        <v>1</v>
      </c>
    </row>
    <row r="188" spans="1:101" ht="28.5" x14ac:dyDescent="0.2">
      <c r="A188" s="58" t="s">
        <v>105</v>
      </c>
      <c r="B188" s="50" t="str">
        <f>Source!F41</f>
        <v>04.2.01.01-0057</v>
      </c>
      <c r="C188" s="50" t="str">
        <f>Source!G41</f>
        <v>Смеси асфальтобетонные плотные, тип Д, марка III</v>
      </c>
      <c r="D188" s="51" t="str">
        <f>Source!H41</f>
        <v>т</v>
      </c>
      <c r="E188" s="52">
        <f>Source!K41</f>
        <v>9.9129999999999996E-2</v>
      </c>
      <c r="F188" s="52"/>
      <c r="G188" s="52">
        <f>Source!I41</f>
        <v>9.9129999999999996E-2</v>
      </c>
      <c r="H188" s="53"/>
      <c r="I188" s="54"/>
      <c r="J188" s="53">
        <f>Source!AL41</f>
        <v>6120.8</v>
      </c>
      <c r="K188" s="54"/>
      <c r="L188" s="53">
        <f>Source!P41</f>
        <v>606.75</v>
      </c>
    </row>
    <row r="189" spans="1:101" ht="15" x14ac:dyDescent="0.2">
      <c r="C189" s="90" t="s">
        <v>453</v>
      </c>
      <c r="D189" s="90"/>
      <c r="E189" s="90"/>
      <c r="F189" s="90"/>
      <c r="G189" s="90"/>
      <c r="H189" s="90"/>
      <c r="I189" s="91">
        <f>IF(E188&lt;&gt;0,K189/E188, 0)</f>
        <v>6120.750529607586</v>
      </c>
      <c r="J189" s="91"/>
      <c r="K189" s="91">
        <f>L188</f>
        <v>606.75</v>
      </c>
      <c r="L189" s="91"/>
      <c r="AD189">
        <f>ROUND((Source!AT41/100)*((ROUND(ROUND(Source!AO41,2)*Source!I41, 2)+ROUND(ROUND(Source!AN41,2)*Source!I41, 2))), 2)</f>
        <v>0</v>
      </c>
      <c r="AE189">
        <f>ROUND((Source!AU41/100)*((ROUND(ROUND(Source!AO41,2)*Source!I41, 2)+ROUND(ROUND(Source!AN41,2)*Source!I41, 2))), 2)</f>
        <v>0</v>
      </c>
      <c r="AN189" s="55">
        <f>L188</f>
        <v>606.75</v>
      </c>
      <c r="AO189">
        <f>0</f>
        <v>0</v>
      </c>
      <c r="AQ189" t="s">
        <v>454</v>
      </c>
      <c r="AR189">
        <f>0</f>
        <v>0</v>
      </c>
      <c r="AT189">
        <f>0</f>
        <v>0</v>
      </c>
      <c r="AV189" t="s">
        <v>454</v>
      </c>
      <c r="AW189" s="55">
        <f>L188</f>
        <v>606.75</v>
      </c>
      <c r="AZ189">
        <f>Source!X41</f>
        <v>0</v>
      </c>
      <c r="BA189">
        <f>Source!Y41</f>
        <v>0</v>
      </c>
      <c r="CD189">
        <v>1</v>
      </c>
    </row>
    <row r="190" spans="1:101" ht="42.75" x14ac:dyDescent="0.2">
      <c r="A190" s="38" t="s">
        <v>109</v>
      </c>
      <c r="B190" s="40" t="s">
        <v>472</v>
      </c>
      <c r="C190" s="40" t="str">
        <f>Source!G42</f>
        <v>При изменении толщины покрытия на 0,5 см добавлять или исключать: к норме 27-06-029-01</v>
      </c>
      <c r="D190" s="41" t="str">
        <f>Source!H42</f>
        <v>1000 м2</v>
      </c>
      <c r="E190" s="42">
        <f>Source!K42</f>
        <v>6.0000000000000001E-3</v>
      </c>
      <c r="F190" s="42"/>
      <c r="G190" s="42">
        <f>Source!I42</f>
        <v>6.0000000000000001E-3</v>
      </c>
      <c r="H190" s="44"/>
      <c r="I190" s="43"/>
      <c r="J190" s="44"/>
      <c r="K190" s="43"/>
      <c r="L190" s="44"/>
    </row>
    <row r="191" spans="1:101" ht="38.25" x14ac:dyDescent="0.2">
      <c r="B191" s="45" t="s">
        <v>391</v>
      </c>
      <c r="C191" s="92" t="s">
        <v>445</v>
      </c>
      <c r="D191" s="92"/>
      <c r="E191" s="92"/>
      <c r="F191" s="92"/>
      <c r="G191" s="92"/>
      <c r="H191" s="92"/>
      <c r="I191" s="92"/>
      <c r="J191" s="92"/>
      <c r="K191" s="92"/>
      <c r="L191" s="92"/>
      <c r="CW191" s="46" t="s">
        <v>445</v>
      </c>
    </row>
    <row r="192" spans="1:101" ht="76.5" x14ac:dyDescent="0.2">
      <c r="B192" s="45" t="s">
        <v>396</v>
      </c>
      <c r="C192" s="92" t="s">
        <v>456</v>
      </c>
      <c r="D192" s="92"/>
      <c r="E192" s="92"/>
      <c r="F192" s="92"/>
      <c r="G192" s="92"/>
      <c r="H192" s="92"/>
      <c r="I192" s="92"/>
      <c r="J192" s="92"/>
      <c r="K192" s="92"/>
      <c r="L192" s="92"/>
      <c r="CW192" s="46" t="s">
        <v>456</v>
      </c>
    </row>
    <row r="193" spans="1:101" ht="63.75" x14ac:dyDescent="0.2">
      <c r="C193" s="93" t="s">
        <v>457</v>
      </c>
      <c r="D193" s="93"/>
      <c r="E193" s="93"/>
      <c r="F193" s="93"/>
      <c r="CW193" s="59" t="s">
        <v>457</v>
      </c>
    </row>
    <row r="194" spans="1:101" x14ac:dyDescent="0.2">
      <c r="C194" s="47" t="str">
        <f>"Объем: "&amp;Source!I42&amp;"=6/"&amp;"1000"</f>
        <v>Объем: 0.006=6/1000</v>
      </c>
    </row>
    <row r="195" spans="1:101" ht="15" x14ac:dyDescent="0.2">
      <c r="A195" s="39"/>
      <c r="B195" s="42">
        <v>1</v>
      </c>
      <c r="C195" s="39" t="s">
        <v>446</v>
      </c>
      <c r="D195" s="41" t="s">
        <v>271</v>
      </c>
      <c r="E195" s="48"/>
      <c r="F195" s="42"/>
      <c r="G195" s="42">
        <f>Source!U42</f>
        <v>2.6565E-3</v>
      </c>
      <c r="H195" s="42"/>
      <c r="I195" s="42"/>
      <c r="J195" s="42"/>
      <c r="K195" s="42"/>
      <c r="L195" s="49">
        <f>SUM(L196:L196)-SUMIF(CE196:CE196, 1, L196:L196)</f>
        <v>0.97</v>
      </c>
    </row>
    <row r="196" spans="1:101" ht="14.25" x14ac:dyDescent="0.2">
      <c r="A196" s="40"/>
      <c r="B196" s="40" t="s">
        <v>370</v>
      </c>
      <c r="C196" s="40" t="s">
        <v>371</v>
      </c>
      <c r="D196" s="41" t="s">
        <v>271</v>
      </c>
      <c r="E196" s="42">
        <v>0.35</v>
      </c>
      <c r="F196" s="42">
        <f>ROUND((0.1+1)*1.15,7)</f>
        <v>1.2649999999999999</v>
      </c>
      <c r="G196" s="42">
        <f>SmtRes!CX47</f>
        <v>2.6565E-3</v>
      </c>
      <c r="H196" s="44"/>
      <c r="I196" s="43"/>
      <c r="J196" s="44">
        <f>SmtRes!CZ47</f>
        <v>365.48</v>
      </c>
      <c r="K196" s="43"/>
      <c r="L196" s="44">
        <f>SmtRes!DI47</f>
        <v>0.97</v>
      </c>
    </row>
    <row r="197" spans="1:101" ht="15" x14ac:dyDescent="0.2">
      <c r="A197" s="39"/>
      <c r="B197" s="42">
        <v>2</v>
      </c>
      <c r="C197" s="39" t="s">
        <v>458</v>
      </c>
      <c r="D197" s="41"/>
      <c r="E197" s="48"/>
      <c r="F197" s="42"/>
      <c r="G197" s="42"/>
      <c r="H197" s="42"/>
      <c r="I197" s="42"/>
      <c r="J197" s="42"/>
      <c r="K197" s="42"/>
      <c r="L197" s="49">
        <f>SUM(L198:L209)-SUMIF(CE198:CE209, 1, L198:L209)</f>
        <v>18.68</v>
      </c>
    </row>
    <row r="198" spans="1:101" ht="15" x14ac:dyDescent="0.2">
      <c r="A198" s="39"/>
      <c r="B198" s="42"/>
      <c r="C198" s="39" t="s">
        <v>462</v>
      </c>
      <c r="D198" s="41" t="s">
        <v>271</v>
      </c>
      <c r="E198" s="48"/>
      <c r="F198" s="42"/>
      <c r="G198" s="42">
        <f>Source!V42</f>
        <v>3.8774999999999999E-3</v>
      </c>
      <c r="H198" s="42"/>
      <c r="I198" s="42"/>
      <c r="J198" s="42"/>
      <c r="K198" s="42"/>
      <c r="L198" s="49">
        <f>SUMIF(CE199:CE209, 1, L199:L209)</f>
        <v>1.86</v>
      </c>
      <c r="CE198">
        <v>1</v>
      </c>
    </row>
    <row r="199" spans="1:101" ht="71.25" x14ac:dyDescent="0.2">
      <c r="A199" s="40"/>
      <c r="B199" s="40" t="s">
        <v>288</v>
      </c>
      <c r="C199" s="40" t="s">
        <v>290</v>
      </c>
      <c r="D199" s="41" t="s">
        <v>282</v>
      </c>
      <c r="E199" s="42">
        <v>0.11</v>
      </c>
      <c r="F199" s="42">
        <f t="shared" ref="F199:F209" si="4">ROUND((0.1+1)*1.25,7)</f>
        <v>1.375</v>
      </c>
      <c r="G199" s="42">
        <f>SmtRes!CX49</f>
        <v>9.075E-4</v>
      </c>
      <c r="H199" s="44"/>
      <c r="I199" s="43"/>
      <c r="J199" s="44">
        <f>SmtRes!CZ49</f>
        <v>1592.23</v>
      </c>
      <c r="K199" s="43"/>
      <c r="L199" s="44">
        <f>SmtRes!DG49</f>
        <v>1.44</v>
      </c>
    </row>
    <row r="200" spans="1:101" ht="28.5" x14ac:dyDescent="0.2">
      <c r="A200" s="40"/>
      <c r="B200" s="40" t="s">
        <v>283</v>
      </c>
      <c r="C200" s="40" t="s">
        <v>459</v>
      </c>
      <c r="D200" s="41" t="s">
        <v>271</v>
      </c>
      <c r="E200" s="42">
        <f>SmtRes!DO49*SmtRes!AT49</f>
        <v>0.11</v>
      </c>
      <c r="F200" s="42">
        <f t="shared" si="4"/>
        <v>1.375</v>
      </c>
      <c r="G200" s="42">
        <f>ROUND(E200*F200*G190, 7)</f>
        <v>9.075E-4</v>
      </c>
      <c r="H200" s="44"/>
      <c r="I200" s="43"/>
      <c r="J200" s="44">
        <f>ROUND(SmtRes!AG49/SmtRes!DO49, 2)</f>
        <v>429.64</v>
      </c>
      <c r="K200" s="43"/>
      <c r="L200" s="44">
        <f>SmtRes!DH49</f>
        <v>0.39</v>
      </c>
      <c r="CE200">
        <v>1</v>
      </c>
    </row>
    <row r="201" spans="1:101" ht="57" x14ac:dyDescent="0.2">
      <c r="A201" s="40"/>
      <c r="B201" s="40" t="s">
        <v>316</v>
      </c>
      <c r="C201" s="40" t="s">
        <v>318</v>
      </c>
      <c r="D201" s="41" t="s">
        <v>282</v>
      </c>
      <c r="E201" s="42">
        <v>0.1</v>
      </c>
      <c r="F201" s="42">
        <f t="shared" si="4"/>
        <v>1.375</v>
      </c>
      <c r="G201" s="42">
        <f>SmtRes!CX50</f>
        <v>8.25E-4</v>
      </c>
      <c r="H201" s="44">
        <f>SmtRes!CZ50</f>
        <v>2646.78</v>
      </c>
      <c r="I201" s="43">
        <f>SmtRes!AJ50</f>
        <v>1.43</v>
      </c>
      <c r="J201" s="44">
        <f>ROUND(H201*I201, 2)</f>
        <v>3784.9</v>
      </c>
      <c r="K201" s="43"/>
      <c r="L201" s="44">
        <f>SmtRes!DG50</f>
        <v>3.12</v>
      </c>
    </row>
    <row r="202" spans="1:101" ht="28.5" x14ac:dyDescent="0.2">
      <c r="A202" s="40"/>
      <c r="B202" s="40" t="s">
        <v>319</v>
      </c>
      <c r="C202" s="40" t="s">
        <v>470</v>
      </c>
      <c r="D202" s="41" t="s">
        <v>271</v>
      </c>
      <c r="E202" s="42">
        <f>SmtRes!DO50*SmtRes!AT50</f>
        <v>0.1</v>
      </c>
      <c r="F202" s="42">
        <f t="shared" si="4"/>
        <v>1.375</v>
      </c>
      <c r="G202" s="42">
        <f>ROUND(E202*F202*G190, 7)</f>
        <v>8.25E-4</v>
      </c>
      <c r="H202" s="44"/>
      <c r="I202" s="43"/>
      <c r="J202" s="44">
        <f>ROUND(SmtRes!AG50/SmtRes!DO50, 2)</f>
        <v>535.66</v>
      </c>
      <c r="K202" s="43"/>
      <c r="L202" s="44">
        <f>SmtRes!DH50</f>
        <v>0.44</v>
      </c>
      <c r="CE202">
        <v>1</v>
      </c>
    </row>
    <row r="203" spans="1:101" ht="28.5" x14ac:dyDescent="0.2">
      <c r="A203" s="40"/>
      <c r="B203" s="40" t="s">
        <v>335</v>
      </c>
      <c r="C203" s="40" t="s">
        <v>337</v>
      </c>
      <c r="D203" s="41" t="s">
        <v>282</v>
      </c>
      <c r="E203" s="42">
        <v>0.1</v>
      </c>
      <c r="F203" s="42">
        <f t="shared" si="4"/>
        <v>1.375</v>
      </c>
      <c r="G203" s="42">
        <f>SmtRes!CX51</f>
        <v>8.25E-4</v>
      </c>
      <c r="H203" s="44">
        <f>SmtRes!CZ51</f>
        <v>8883.76</v>
      </c>
      <c r="I203" s="43">
        <f>SmtRes!AJ51</f>
        <v>1.39</v>
      </c>
      <c r="J203" s="44">
        <f>ROUND(H203*I203, 2)</f>
        <v>12348.43</v>
      </c>
      <c r="K203" s="43"/>
      <c r="L203" s="44">
        <f>SmtRes!DG51</f>
        <v>10.19</v>
      </c>
    </row>
    <row r="204" spans="1:101" ht="28.5" x14ac:dyDescent="0.2">
      <c r="A204" s="40"/>
      <c r="B204" s="40" t="s">
        <v>338</v>
      </c>
      <c r="C204" s="40" t="s">
        <v>471</v>
      </c>
      <c r="D204" s="41" t="s">
        <v>271</v>
      </c>
      <c r="E204" s="42">
        <f>SmtRes!DO51*SmtRes!AT51</f>
        <v>0.1</v>
      </c>
      <c r="F204" s="42">
        <f t="shared" si="4"/>
        <v>1.375</v>
      </c>
      <c r="G204" s="42">
        <f>ROUND(E204*F204*G190, 7)</f>
        <v>8.25E-4</v>
      </c>
      <c r="H204" s="44"/>
      <c r="I204" s="43"/>
      <c r="J204" s="44">
        <f>ROUND(SmtRes!AG51/SmtRes!DO51, 2)</f>
        <v>571.92999999999995</v>
      </c>
      <c r="K204" s="43"/>
      <c r="L204" s="44">
        <f>SmtRes!DH51</f>
        <v>0.47</v>
      </c>
      <c r="CE204">
        <v>1</v>
      </c>
    </row>
    <row r="205" spans="1:101" ht="14.25" x14ac:dyDescent="0.2">
      <c r="A205" s="40"/>
      <c r="B205" s="40" t="s">
        <v>339</v>
      </c>
      <c r="C205" s="40" t="s">
        <v>341</v>
      </c>
      <c r="D205" s="41" t="s">
        <v>282</v>
      </c>
      <c r="E205" s="42">
        <v>0.1</v>
      </c>
      <c r="F205" s="42">
        <f t="shared" si="4"/>
        <v>1.375</v>
      </c>
      <c r="G205" s="42">
        <f>SmtRes!CX52</f>
        <v>8.25E-4</v>
      </c>
      <c r="H205" s="44">
        <f>SmtRes!CZ52</f>
        <v>59.52</v>
      </c>
      <c r="I205" s="43">
        <f>SmtRes!AJ52</f>
        <v>1.21</v>
      </c>
      <c r="J205" s="44">
        <f>ROUND(H205*I205, 2)</f>
        <v>72.02</v>
      </c>
      <c r="K205" s="43"/>
      <c r="L205" s="44">
        <f>SmtRes!DG52</f>
        <v>0.06</v>
      </c>
    </row>
    <row r="206" spans="1:101" ht="28.5" x14ac:dyDescent="0.2">
      <c r="A206" s="40"/>
      <c r="B206" s="40" t="s">
        <v>300</v>
      </c>
      <c r="C206" s="40" t="s">
        <v>302</v>
      </c>
      <c r="D206" s="41" t="s">
        <v>282</v>
      </c>
      <c r="E206" s="42">
        <v>0.1</v>
      </c>
      <c r="F206" s="42">
        <f t="shared" si="4"/>
        <v>1.375</v>
      </c>
      <c r="G206" s="42">
        <f>SmtRes!CX53</f>
        <v>8.25E-4</v>
      </c>
      <c r="H206" s="44">
        <f>SmtRes!CZ53</f>
        <v>1043.1400000000001</v>
      </c>
      <c r="I206" s="43">
        <f>SmtRes!AJ53</f>
        <v>1.32</v>
      </c>
      <c r="J206" s="44">
        <f>ROUND(H206*I206, 2)</f>
        <v>1376.94</v>
      </c>
      <c r="K206" s="43"/>
      <c r="L206" s="44">
        <f>SmtRes!DG53</f>
        <v>1.1399999999999999</v>
      </c>
    </row>
    <row r="207" spans="1:101" ht="28.5" x14ac:dyDescent="0.2">
      <c r="A207" s="40"/>
      <c r="B207" s="40" t="s">
        <v>303</v>
      </c>
      <c r="C207" s="40" t="s">
        <v>461</v>
      </c>
      <c r="D207" s="41" t="s">
        <v>271</v>
      </c>
      <c r="E207" s="42">
        <f>SmtRes!DO53*SmtRes!AT53</f>
        <v>0.1</v>
      </c>
      <c r="F207" s="42">
        <f t="shared" si="4"/>
        <v>1.375</v>
      </c>
      <c r="G207" s="42">
        <f>ROUND(E207*F207*G190, 7)</f>
        <v>8.25E-4</v>
      </c>
      <c r="H207" s="44"/>
      <c r="I207" s="43"/>
      <c r="J207" s="44">
        <f>ROUND(SmtRes!AG53/SmtRes!DO53, 2)</f>
        <v>373.85</v>
      </c>
      <c r="K207" s="43"/>
      <c r="L207" s="44">
        <f>SmtRes!DH53</f>
        <v>0.31</v>
      </c>
      <c r="CE207">
        <v>1</v>
      </c>
    </row>
    <row r="208" spans="1:101" ht="42.75" x14ac:dyDescent="0.2">
      <c r="A208" s="40"/>
      <c r="B208" s="40" t="s">
        <v>345</v>
      </c>
      <c r="C208" s="40" t="s">
        <v>347</v>
      </c>
      <c r="D208" s="41" t="s">
        <v>282</v>
      </c>
      <c r="E208" s="42">
        <v>0.06</v>
      </c>
      <c r="F208" s="42">
        <f t="shared" si="4"/>
        <v>1.375</v>
      </c>
      <c r="G208" s="42">
        <f>SmtRes!CX54</f>
        <v>4.95E-4</v>
      </c>
      <c r="H208" s="44">
        <f>SmtRes!CZ54</f>
        <v>4141.29</v>
      </c>
      <c r="I208" s="43">
        <f>SmtRes!AJ54</f>
        <v>1.33</v>
      </c>
      <c r="J208" s="44">
        <f>ROUND(H208*I208, 2)</f>
        <v>5507.92</v>
      </c>
      <c r="K208" s="43"/>
      <c r="L208" s="44">
        <f>SmtRes!DG54</f>
        <v>2.73</v>
      </c>
    </row>
    <row r="209" spans="1:101" ht="28.5" x14ac:dyDescent="0.2">
      <c r="A209" s="40"/>
      <c r="B209" s="40" t="s">
        <v>287</v>
      </c>
      <c r="C209" s="40" t="s">
        <v>460</v>
      </c>
      <c r="D209" s="41" t="s">
        <v>271</v>
      </c>
      <c r="E209" s="42">
        <f>SmtRes!DO54*SmtRes!AT54</f>
        <v>0.06</v>
      </c>
      <c r="F209" s="42">
        <f t="shared" si="4"/>
        <v>1.375</v>
      </c>
      <c r="G209" s="42">
        <f>ROUND(E209*F209*G190, 7)</f>
        <v>4.95E-4</v>
      </c>
      <c r="H209" s="44"/>
      <c r="I209" s="43"/>
      <c r="J209" s="44">
        <f>ROUND(SmtRes!AG54/SmtRes!DO54, 2)</f>
        <v>502.18</v>
      </c>
      <c r="K209" s="43"/>
      <c r="L209" s="44">
        <f>SmtRes!DH54</f>
        <v>0.25</v>
      </c>
      <c r="CE209">
        <v>1</v>
      </c>
    </row>
    <row r="210" spans="1:101" ht="15" x14ac:dyDescent="0.2">
      <c r="A210" s="39"/>
      <c r="B210" s="42">
        <v>4</v>
      </c>
      <c r="C210" s="39" t="s">
        <v>447</v>
      </c>
      <c r="D210" s="41"/>
      <c r="E210" s="48"/>
      <c r="F210" s="42"/>
      <c r="G210" s="42"/>
      <c r="H210" s="42"/>
      <c r="I210" s="42"/>
      <c r="J210" s="42"/>
      <c r="K210" s="42"/>
      <c r="L210" s="49">
        <f>SUM(L211:L211)-SUMIF(CE211:CE211, 1, L211:L211)</f>
        <v>0.11</v>
      </c>
    </row>
    <row r="211" spans="1:101" ht="14.25" x14ac:dyDescent="0.2">
      <c r="A211" s="40"/>
      <c r="B211" s="40" t="s">
        <v>351</v>
      </c>
      <c r="C211" s="40" t="s">
        <v>353</v>
      </c>
      <c r="D211" s="41" t="s">
        <v>63</v>
      </c>
      <c r="E211" s="42">
        <v>0.44</v>
      </c>
      <c r="F211" s="42"/>
      <c r="G211" s="42">
        <f>SmtRes!CX56</f>
        <v>2.64E-3</v>
      </c>
      <c r="H211" s="44">
        <f>SmtRes!CZ56</f>
        <v>36.31</v>
      </c>
      <c r="I211" s="43">
        <f>SmtRes!AI56</f>
        <v>1.1200000000000001</v>
      </c>
      <c r="J211" s="44">
        <f>ROUND(H211*I211, 2)</f>
        <v>40.67</v>
      </c>
      <c r="K211" s="43"/>
      <c r="L211" s="44">
        <f>SmtRes!DF56</f>
        <v>0.11</v>
      </c>
    </row>
    <row r="212" spans="1:101" ht="14.25" x14ac:dyDescent="0.2">
      <c r="A212" s="40"/>
      <c r="B212" s="40" t="str">
        <f>EtalonRes!I55</f>
        <v>01.2.03.07</v>
      </c>
      <c r="C212" s="40" t="str">
        <f>EtalonRes!K55</f>
        <v>Эмульсия битумная</v>
      </c>
      <c r="D212" s="41" t="str">
        <f>EtalonRes!O55</f>
        <v>т</v>
      </c>
      <c r="E212" s="42">
        <f>EtalonRes!X55</f>
        <v>1E-3</v>
      </c>
      <c r="F212" s="42"/>
      <c r="G212" s="42">
        <f>ROUND(EtalonRes!AG55*Source!I42, 7)</f>
        <v>6.0000000000000002E-6</v>
      </c>
      <c r="H212" s="44"/>
      <c r="I212" s="43"/>
      <c r="J212" s="44"/>
      <c r="K212" s="43"/>
      <c r="L212" s="44"/>
    </row>
    <row r="213" spans="1:101" ht="14.25" x14ac:dyDescent="0.2">
      <c r="A213" s="40"/>
      <c r="B213" s="40" t="str">
        <f>EtalonRes!I57</f>
        <v>04.2.01.01</v>
      </c>
      <c r="C213" s="50" t="str">
        <f>EtalonRes!K57</f>
        <v>Смеси асфальтобетонные</v>
      </c>
      <c r="D213" s="51" t="str">
        <f>EtalonRes!O57</f>
        <v>т</v>
      </c>
      <c r="E213" s="52">
        <f>EtalonRes!X57</f>
        <v>0</v>
      </c>
      <c r="F213" s="52"/>
      <c r="G213" s="52">
        <f>ROUND(EtalonRes!AG57*Source!I42, 7)</f>
        <v>0</v>
      </c>
      <c r="H213" s="53"/>
      <c r="I213" s="54"/>
      <c r="J213" s="53"/>
      <c r="K213" s="54"/>
      <c r="L213" s="53"/>
    </row>
    <row r="214" spans="1:101" ht="15" x14ac:dyDescent="0.2">
      <c r="A214" s="40"/>
      <c r="B214" s="40"/>
      <c r="C214" s="56" t="s">
        <v>448</v>
      </c>
      <c r="D214" s="41"/>
      <c r="E214" s="42"/>
      <c r="F214" s="42"/>
      <c r="G214" s="42"/>
      <c r="H214" s="44"/>
      <c r="I214" s="43"/>
      <c r="J214" s="44"/>
      <c r="K214" s="43"/>
      <c r="L214" s="44">
        <f>L195+L197+L198+L210</f>
        <v>21.619999999999997</v>
      </c>
    </row>
    <row r="215" spans="1:101" ht="14.25" x14ac:dyDescent="0.2">
      <c r="A215" s="40"/>
      <c r="B215" s="40"/>
      <c r="C215" s="40" t="s">
        <v>449</v>
      </c>
      <c r="D215" s="41"/>
      <c r="E215" s="42"/>
      <c r="F215" s="42"/>
      <c r="G215" s="42"/>
      <c r="H215" s="44"/>
      <c r="I215" s="43"/>
      <c r="J215" s="44"/>
      <c r="K215" s="43"/>
      <c r="L215" s="44">
        <f>SUM(AR190:AR218)+SUM(AS190:AS218)+SUM(AT190:AT218)+SUM(AU190:AU218)+SUM(AV190:AV218)</f>
        <v>2.83</v>
      </c>
    </row>
    <row r="216" spans="1:101" ht="14.25" x14ac:dyDescent="0.2">
      <c r="A216" s="40"/>
      <c r="B216" s="40" t="s">
        <v>58</v>
      </c>
      <c r="C216" s="40" t="s">
        <v>463</v>
      </c>
      <c r="D216" s="41" t="s">
        <v>451</v>
      </c>
      <c r="E216" s="42">
        <f>Source!BZ42</f>
        <v>147</v>
      </c>
      <c r="F216" s="42"/>
      <c r="G216" s="42">
        <f>Source!AT42</f>
        <v>147</v>
      </c>
      <c r="H216" s="44"/>
      <c r="I216" s="43"/>
      <c r="J216" s="44"/>
      <c r="K216" s="43"/>
      <c r="L216" s="44">
        <f>SUM(AZ190:AZ218)</f>
        <v>4.16</v>
      </c>
    </row>
    <row r="217" spans="1:101" ht="28.5" x14ac:dyDescent="0.2">
      <c r="A217" s="50"/>
      <c r="B217" s="50" t="s">
        <v>464</v>
      </c>
      <c r="C217" s="50" t="s">
        <v>465</v>
      </c>
      <c r="D217" s="51" t="s">
        <v>451</v>
      </c>
      <c r="E217" s="52">
        <f>Source!CA42</f>
        <v>134</v>
      </c>
      <c r="F217" s="52">
        <f>ROUND(0.85,7)</f>
        <v>0.85</v>
      </c>
      <c r="G217" s="52">
        <f>Source!AU42</f>
        <v>113.9</v>
      </c>
      <c r="H217" s="53"/>
      <c r="I217" s="54"/>
      <c r="J217" s="53"/>
      <c r="K217" s="54"/>
      <c r="L217" s="53">
        <f>SUM(BA190:BA218)</f>
        <v>3.22</v>
      </c>
    </row>
    <row r="218" spans="1:101" ht="15" x14ac:dyDescent="0.2">
      <c r="C218" s="90" t="s">
        <v>453</v>
      </c>
      <c r="D218" s="90"/>
      <c r="E218" s="90"/>
      <c r="F218" s="90"/>
      <c r="G218" s="90"/>
      <c r="H218" s="90"/>
      <c r="I218" s="91">
        <f>IF(E190&lt;&gt;0,K218/E190, 0)</f>
        <v>4833.333333333333</v>
      </c>
      <c r="J218" s="91"/>
      <c r="K218" s="91">
        <f>L195+L197+L210+L216+L217+L198</f>
        <v>28.999999999999996</v>
      </c>
      <c r="L218" s="91"/>
      <c r="AD218">
        <f>ROUND((Source!AT42/100)*((ROUND(SUMIF(SmtRes!AQ47:'SmtRes'!AQ57,"=1",SmtRes!AD47:'SmtRes'!AD57)*Source!I42, 2)+ROUND(SUMIF(SmtRes!AQ47:'SmtRes'!AQ57,"=1",SmtRes!AC47:'SmtRes'!AC57)*Source!I42, 2))), 2)</f>
        <v>24.5</v>
      </c>
      <c r="AE218">
        <f>ROUND((Source!AU42/100)*((ROUND(SUMIF(SmtRes!AQ47:'SmtRes'!AQ57,"=1",SmtRes!AD47:'SmtRes'!AD57)*Source!I42, 2)+ROUND(SUMIF(SmtRes!AQ47:'SmtRes'!AQ57,"=1",SmtRes!AC47:'SmtRes'!AC57)*Source!I42, 2))), 2)</f>
        <v>18.989999999999998</v>
      </c>
      <c r="AN218" s="55">
        <f>L195+L197+L210+L216+L217+L198</f>
        <v>28.999999999999996</v>
      </c>
      <c r="AO218" s="55">
        <f>L197</f>
        <v>18.68</v>
      </c>
      <c r="AQ218" t="s">
        <v>454</v>
      </c>
      <c r="AR218" s="55">
        <f>L195</f>
        <v>0.97</v>
      </c>
      <c r="AT218" s="55">
        <f>L198</f>
        <v>1.86</v>
      </c>
      <c r="AV218" t="s">
        <v>454</v>
      </c>
      <c r="AW218" s="55">
        <f>L210</f>
        <v>0.11</v>
      </c>
      <c r="AZ218">
        <f>Source!X42</f>
        <v>4.16</v>
      </c>
      <c r="BA218">
        <f>Source!Y42</f>
        <v>3.22</v>
      </c>
      <c r="CD218">
        <v>1</v>
      </c>
    </row>
    <row r="219" spans="1:101" ht="28.5" x14ac:dyDescent="0.2">
      <c r="A219" s="38" t="s">
        <v>115</v>
      </c>
      <c r="B219" s="40" t="str">
        <f>Source!F45</f>
        <v>04.2.01.01-0057</v>
      </c>
      <c r="C219" s="40" t="str">
        <f>Source!G45</f>
        <v>Смеси асфальтобетонные плотные, тип Д, марка III</v>
      </c>
      <c r="D219" s="41" t="str">
        <f>Source!H45</f>
        <v>т</v>
      </c>
      <c r="E219" s="42">
        <f>Source!K45</f>
        <v>7.4340000000000003E-2</v>
      </c>
      <c r="F219" s="42"/>
      <c r="G219" s="42">
        <f>Source!I45</f>
        <v>7.4340000000000003E-2</v>
      </c>
      <c r="H219" s="44"/>
      <c r="I219" s="43"/>
      <c r="J219" s="44">
        <f>Source!AL45</f>
        <v>6120.8</v>
      </c>
      <c r="K219" s="43"/>
      <c r="L219" s="44">
        <f>Source!P45</f>
        <v>455.02</v>
      </c>
    </row>
    <row r="220" spans="1:101" x14ac:dyDescent="0.2">
      <c r="A220" s="60"/>
      <c r="B220" s="60"/>
      <c r="C220" s="61" t="str">
        <f>CONCATENATE("Поправка: ", Source!CN45)</f>
        <v>Поправка: 0.07434=12.39*0.006</v>
      </c>
      <c r="D220" s="60"/>
      <c r="E220" s="60"/>
      <c r="F220" s="60"/>
      <c r="G220" s="60"/>
      <c r="H220" s="60"/>
      <c r="I220" s="60"/>
      <c r="J220" s="60"/>
      <c r="K220" s="60"/>
      <c r="L220" s="60"/>
    </row>
    <row r="221" spans="1:101" ht="15" x14ac:dyDescent="0.2">
      <c r="C221" s="90" t="s">
        <v>453</v>
      </c>
      <c r="D221" s="90"/>
      <c r="E221" s="90"/>
      <c r="F221" s="90"/>
      <c r="G221" s="90"/>
      <c r="H221" s="90"/>
      <c r="I221" s="91">
        <f>IF(E219&lt;&gt;0,K221/E219, 0)</f>
        <v>6120.7963411353239</v>
      </c>
      <c r="J221" s="91"/>
      <c r="K221" s="91">
        <f>L219</f>
        <v>455.02</v>
      </c>
      <c r="L221" s="91"/>
      <c r="AD221">
        <f>ROUND((Source!AT45/100)*((ROUND(ROUND(Source!AO45,2)*Source!I45, 2)+ROUND(ROUND(Source!AN45,2)*Source!I45, 2))), 2)</f>
        <v>0</v>
      </c>
      <c r="AE221">
        <f>ROUND((Source!AU45/100)*((ROUND(ROUND(Source!AO45,2)*Source!I45, 2)+ROUND(ROUND(Source!AN45,2)*Source!I45, 2))), 2)</f>
        <v>0</v>
      </c>
      <c r="AN221" s="55">
        <f>L219</f>
        <v>455.02</v>
      </c>
      <c r="AO221">
        <f>0</f>
        <v>0</v>
      </c>
      <c r="AQ221" t="s">
        <v>454</v>
      </c>
      <c r="AR221">
        <f>0</f>
        <v>0</v>
      </c>
      <c r="AT221">
        <f>0</f>
        <v>0</v>
      </c>
      <c r="AV221" t="s">
        <v>454</v>
      </c>
      <c r="AW221" s="55">
        <f>L219</f>
        <v>455.02</v>
      </c>
      <c r="AZ221">
        <f>Source!X45</f>
        <v>0</v>
      </c>
      <c r="BA221">
        <f>Source!Y45</f>
        <v>0</v>
      </c>
      <c r="CD221">
        <v>1</v>
      </c>
    </row>
    <row r="222" spans="1:101" ht="57" x14ac:dyDescent="0.2">
      <c r="A222" s="38" t="s">
        <v>117</v>
      </c>
      <c r="B222" s="40" t="s">
        <v>469</v>
      </c>
      <c r="C222" s="40" t="str">
        <f>Source!G46</f>
        <v>Устройство покрытия из горячих асфальтобетонных смесей асфальтоукладчиками второго типоразмера, толщина слоя 4 см</v>
      </c>
      <c r="D222" s="41" t="str">
        <f>Source!H46</f>
        <v>1000 м2</v>
      </c>
      <c r="E222" s="42">
        <f>Source!K46</f>
        <v>1E-3</v>
      </c>
      <c r="F222" s="42"/>
      <c r="G222" s="42">
        <f>Source!I46</f>
        <v>1E-3</v>
      </c>
      <c r="H222" s="44"/>
      <c r="I222" s="43"/>
      <c r="J222" s="44"/>
      <c r="K222" s="43"/>
      <c r="L222" s="44"/>
    </row>
    <row r="223" spans="1:101" ht="38.25" x14ac:dyDescent="0.2">
      <c r="B223" s="45" t="s">
        <v>391</v>
      </c>
      <c r="C223" s="92" t="s">
        <v>445</v>
      </c>
      <c r="D223" s="92"/>
      <c r="E223" s="92"/>
      <c r="F223" s="92"/>
      <c r="G223" s="92"/>
      <c r="H223" s="92"/>
      <c r="I223" s="92"/>
      <c r="J223" s="92"/>
      <c r="K223" s="92"/>
      <c r="L223" s="92"/>
      <c r="CW223" s="46" t="s">
        <v>445</v>
      </c>
    </row>
    <row r="224" spans="1:101" ht="76.5" x14ac:dyDescent="0.2">
      <c r="B224" s="45" t="s">
        <v>396</v>
      </c>
      <c r="C224" s="92" t="s">
        <v>456</v>
      </c>
      <c r="D224" s="92"/>
      <c r="E224" s="92"/>
      <c r="F224" s="92"/>
      <c r="G224" s="92"/>
      <c r="H224" s="92"/>
      <c r="I224" s="92"/>
      <c r="J224" s="92"/>
      <c r="K224" s="92"/>
      <c r="L224" s="92"/>
      <c r="CW224" s="46" t="s">
        <v>456</v>
      </c>
    </row>
    <row r="225" spans="1:101" ht="63.75" x14ac:dyDescent="0.2">
      <c r="C225" s="93" t="s">
        <v>457</v>
      </c>
      <c r="D225" s="93"/>
      <c r="E225" s="93"/>
      <c r="F225" s="93"/>
      <c r="CW225" s="59" t="s">
        <v>457</v>
      </c>
    </row>
    <row r="226" spans="1:101" x14ac:dyDescent="0.2">
      <c r="C226" s="47" t="str">
        <f>"Объем: "&amp;Source!I46&amp;"=1/"&amp;"1000"</f>
        <v>Объем: 0.001=1/1000</v>
      </c>
    </row>
    <row r="227" spans="1:101" ht="15" x14ac:dyDescent="0.2">
      <c r="A227" s="39"/>
      <c r="B227" s="42">
        <v>1</v>
      </c>
      <c r="C227" s="39" t="s">
        <v>446</v>
      </c>
      <c r="D227" s="41" t="s">
        <v>271</v>
      </c>
      <c r="E227" s="48"/>
      <c r="F227" s="42"/>
      <c r="G227" s="42">
        <f>Source!U46</f>
        <v>2.6387899999999999E-2</v>
      </c>
      <c r="H227" s="42"/>
      <c r="I227" s="42"/>
      <c r="J227" s="42"/>
      <c r="K227" s="42"/>
      <c r="L227" s="49">
        <f>SUM(L228:L228)-SUMIF(CE228:CE228, 1, L228:L228)</f>
        <v>8.98</v>
      </c>
    </row>
    <row r="228" spans="1:101" ht="14.25" x14ac:dyDescent="0.2">
      <c r="A228" s="40"/>
      <c r="B228" s="40" t="s">
        <v>311</v>
      </c>
      <c r="C228" s="40" t="s">
        <v>312</v>
      </c>
      <c r="D228" s="41" t="s">
        <v>271</v>
      </c>
      <c r="E228" s="42">
        <v>20.86</v>
      </c>
      <c r="F228" s="42">
        <f>ROUND((0.1+1)*1.15,7)</f>
        <v>1.2649999999999999</v>
      </c>
      <c r="G228" s="42">
        <f>SmtRes!CX58</f>
        <v>2.6387899999999999E-2</v>
      </c>
      <c r="H228" s="44"/>
      <c r="I228" s="43"/>
      <c r="J228" s="44">
        <f>SmtRes!CZ58</f>
        <v>340.37</v>
      </c>
      <c r="K228" s="43"/>
      <c r="L228" s="44">
        <f>SmtRes!DI58</f>
        <v>8.98</v>
      </c>
    </row>
    <row r="229" spans="1:101" ht="15" x14ac:dyDescent="0.2">
      <c r="A229" s="39"/>
      <c r="B229" s="42">
        <v>2</v>
      </c>
      <c r="C229" s="39" t="s">
        <v>458</v>
      </c>
      <c r="D229" s="41"/>
      <c r="E229" s="48"/>
      <c r="F229" s="42"/>
      <c r="G229" s="42"/>
      <c r="H229" s="42"/>
      <c r="I229" s="42"/>
      <c r="J229" s="42"/>
      <c r="K229" s="42"/>
      <c r="L229" s="49">
        <f>SUM(L230:L254)-SUMIF(CE230:CE254, 1, L230:L254)</f>
        <v>100.98000000000002</v>
      </c>
    </row>
    <row r="230" spans="1:101" ht="15" x14ac:dyDescent="0.2">
      <c r="A230" s="39"/>
      <c r="B230" s="42"/>
      <c r="C230" s="39" t="s">
        <v>462</v>
      </c>
      <c r="D230" s="41" t="s">
        <v>271</v>
      </c>
      <c r="E230" s="48"/>
      <c r="F230" s="42"/>
      <c r="G230" s="42">
        <f>Source!V46</f>
        <v>2.5919000000000001E-2</v>
      </c>
      <c r="H230" s="42"/>
      <c r="I230" s="42"/>
      <c r="J230" s="42"/>
      <c r="K230" s="42"/>
      <c r="L230" s="49">
        <f>SUMIF(CE231:CE254, 1, L231:L254)</f>
        <v>12.299999999999999</v>
      </c>
      <c r="CE230">
        <v>1</v>
      </c>
    </row>
    <row r="231" spans="1:101" ht="28.5" x14ac:dyDescent="0.2">
      <c r="A231" s="40"/>
      <c r="B231" s="40" t="s">
        <v>313</v>
      </c>
      <c r="C231" s="40" t="s">
        <v>315</v>
      </c>
      <c r="D231" s="41" t="s">
        <v>282</v>
      </c>
      <c r="E231" s="42">
        <v>2.44</v>
      </c>
      <c r="F231" s="42">
        <f t="shared" ref="F231:F254" si="5">ROUND((0.1+1)*1.25,7)</f>
        <v>1.375</v>
      </c>
      <c r="G231" s="42">
        <f>SmtRes!CX60</f>
        <v>3.3549999999999999E-3</v>
      </c>
      <c r="H231" s="44">
        <f>SmtRes!CZ60</f>
        <v>1.21</v>
      </c>
      <c r="I231" s="43">
        <f>SmtRes!AJ60</f>
        <v>1.47</v>
      </c>
      <c r="J231" s="44">
        <f>ROUND(H231*I231, 2)</f>
        <v>1.78</v>
      </c>
      <c r="K231" s="43"/>
      <c r="L231" s="44">
        <f>SmtRes!DG60</f>
        <v>0.01</v>
      </c>
    </row>
    <row r="232" spans="1:101" ht="71.25" x14ac:dyDescent="0.2">
      <c r="A232" s="40"/>
      <c r="B232" s="40" t="s">
        <v>288</v>
      </c>
      <c r="C232" s="40" t="s">
        <v>290</v>
      </c>
      <c r="D232" s="41" t="s">
        <v>282</v>
      </c>
      <c r="E232" s="42">
        <v>0.55000000000000004</v>
      </c>
      <c r="F232" s="42">
        <f t="shared" si="5"/>
        <v>1.375</v>
      </c>
      <c r="G232" s="42">
        <f>SmtRes!CX61</f>
        <v>7.5630000000000001E-4</v>
      </c>
      <c r="H232" s="44"/>
      <c r="I232" s="43"/>
      <c r="J232" s="44">
        <f>SmtRes!CZ61</f>
        <v>1592.23</v>
      </c>
      <c r="K232" s="43"/>
      <c r="L232" s="44">
        <f>SmtRes!DG61</f>
        <v>1.2</v>
      </c>
    </row>
    <row r="233" spans="1:101" ht="28.5" x14ac:dyDescent="0.2">
      <c r="A233" s="40"/>
      <c r="B233" s="40" t="s">
        <v>283</v>
      </c>
      <c r="C233" s="40" t="s">
        <v>459</v>
      </c>
      <c r="D233" s="41" t="s">
        <v>271</v>
      </c>
      <c r="E233" s="42">
        <f>SmtRes!DO61*SmtRes!AT61</f>
        <v>0.55000000000000004</v>
      </c>
      <c r="F233" s="42">
        <f t="shared" si="5"/>
        <v>1.375</v>
      </c>
      <c r="G233" s="42">
        <f>ROUND(E233*F233*G222, 7)</f>
        <v>7.5630000000000001E-4</v>
      </c>
      <c r="H233" s="44"/>
      <c r="I233" s="43"/>
      <c r="J233" s="44">
        <f>ROUND(SmtRes!AG61/SmtRes!DO61, 2)</f>
        <v>429.64</v>
      </c>
      <c r="K233" s="43"/>
      <c r="L233" s="44">
        <f>SmtRes!DH61</f>
        <v>0.32</v>
      </c>
      <c r="CE233">
        <v>1</v>
      </c>
    </row>
    <row r="234" spans="1:101" ht="57" x14ac:dyDescent="0.2">
      <c r="A234" s="40"/>
      <c r="B234" s="40" t="s">
        <v>316</v>
      </c>
      <c r="C234" s="40" t="s">
        <v>318</v>
      </c>
      <c r="D234" s="41" t="s">
        <v>282</v>
      </c>
      <c r="E234" s="42">
        <v>2.04</v>
      </c>
      <c r="F234" s="42">
        <f t="shared" si="5"/>
        <v>1.375</v>
      </c>
      <c r="G234" s="42">
        <f>SmtRes!CX62</f>
        <v>2.8050000000000002E-3</v>
      </c>
      <c r="H234" s="44">
        <f>SmtRes!CZ62</f>
        <v>2646.78</v>
      </c>
      <c r="I234" s="43">
        <f>SmtRes!AJ62</f>
        <v>1.43</v>
      </c>
      <c r="J234" s="44">
        <f>ROUND(H234*I234, 2)</f>
        <v>3784.9</v>
      </c>
      <c r="K234" s="43"/>
      <c r="L234" s="44">
        <f>SmtRes!DG62</f>
        <v>10.62</v>
      </c>
    </row>
    <row r="235" spans="1:101" ht="28.5" x14ac:dyDescent="0.2">
      <c r="A235" s="40"/>
      <c r="B235" s="40" t="s">
        <v>319</v>
      </c>
      <c r="C235" s="40" t="s">
        <v>470</v>
      </c>
      <c r="D235" s="41" t="s">
        <v>271</v>
      </c>
      <c r="E235" s="42">
        <f>SmtRes!DO62*SmtRes!AT62</f>
        <v>2.04</v>
      </c>
      <c r="F235" s="42">
        <f t="shared" si="5"/>
        <v>1.375</v>
      </c>
      <c r="G235" s="42">
        <f>ROUND(E235*F235*G222, 7)</f>
        <v>2.8050000000000002E-3</v>
      </c>
      <c r="H235" s="44"/>
      <c r="I235" s="43"/>
      <c r="J235" s="44">
        <f>ROUND(SmtRes!AG62/SmtRes!DO62, 2)</f>
        <v>535.66</v>
      </c>
      <c r="K235" s="43"/>
      <c r="L235" s="44">
        <f>SmtRes!DH62</f>
        <v>1.5</v>
      </c>
      <c r="CE235">
        <v>1</v>
      </c>
    </row>
    <row r="236" spans="1:101" ht="28.5" x14ac:dyDescent="0.2">
      <c r="A236" s="40"/>
      <c r="B236" s="40" t="s">
        <v>320</v>
      </c>
      <c r="C236" s="40" t="s">
        <v>322</v>
      </c>
      <c r="D236" s="41" t="s">
        <v>282</v>
      </c>
      <c r="E236" s="42">
        <v>2.14</v>
      </c>
      <c r="F236" s="42">
        <f t="shared" si="5"/>
        <v>1.375</v>
      </c>
      <c r="G236" s="42">
        <f>SmtRes!CX63</f>
        <v>2.9424999999999998E-3</v>
      </c>
      <c r="H236" s="44"/>
      <c r="I236" s="43"/>
      <c r="J236" s="44">
        <f>SmtRes!CZ63</f>
        <v>2206.96</v>
      </c>
      <c r="K236" s="43"/>
      <c r="L236" s="44">
        <f>SmtRes!DG63</f>
        <v>6.49</v>
      </c>
    </row>
    <row r="237" spans="1:101" ht="28.5" x14ac:dyDescent="0.2">
      <c r="A237" s="40"/>
      <c r="B237" s="40" t="s">
        <v>283</v>
      </c>
      <c r="C237" s="40" t="s">
        <v>459</v>
      </c>
      <c r="D237" s="41" t="s">
        <v>271</v>
      </c>
      <c r="E237" s="42">
        <f>SmtRes!DO63*SmtRes!AT63</f>
        <v>2.14</v>
      </c>
      <c r="F237" s="42">
        <f t="shared" si="5"/>
        <v>1.375</v>
      </c>
      <c r="G237" s="42">
        <f>ROUND(E237*F237*G222, 7)</f>
        <v>2.9424999999999998E-3</v>
      </c>
      <c r="H237" s="44"/>
      <c r="I237" s="43"/>
      <c r="J237" s="44">
        <f>ROUND(SmtRes!AG63/SmtRes!DO63, 2)</f>
        <v>429.64</v>
      </c>
      <c r="K237" s="43"/>
      <c r="L237" s="44">
        <f>SmtRes!DH63</f>
        <v>1.26</v>
      </c>
      <c r="CE237">
        <v>1</v>
      </c>
    </row>
    <row r="238" spans="1:101" ht="28.5" x14ac:dyDescent="0.2">
      <c r="A238" s="40"/>
      <c r="B238" s="40" t="s">
        <v>323</v>
      </c>
      <c r="C238" s="40" t="s">
        <v>325</v>
      </c>
      <c r="D238" s="41" t="s">
        <v>282</v>
      </c>
      <c r="E238" s="42">
        <v>1.51</v>
      </c>
      <c r="F238" s="42">
        <f t="shared" si="5"/>
        <v>1.375</v>
      </c>
      <c r="G238" s="42">
        <f>SmtRes!CX64</f>
        <v>2.0763000000000001E-3</v>
      </c>
      <c r="H238" s="44"/>
      <c r="I238" s="43"/>
      <c r="J238" s="44">
        <f>SmtRes!CZ64</f>
        <v>1563.32</v>
      </c>
      <c r="K238" s="43"/>
      <c r="L238" s="44">
        <f>SmtRes!DG64</f>
        <v>3.25</v>
      </c>
    </row>
    <row r="239" spans="1:101" ht="28.5" x14ac:dyDescent="0.2">
      <c r="A239" s="40"/>
      <c r="B239" s="40" t="s">
        <v>283</v>
      </c>
      <c r="C239" s="40" t="s">
        <v>459</v>
      </c>
      <c r="D239" s="41" t="s">
        <v>271</v>
      </c>
      <c r="E239" s="42">
        <f>SmtRes!DO64*SmtRes!AT64</f>
        <v>1.51</v>
      </c>
      <c r="F239" s="42">
        <f t="shared" si="5"/>
        <v>1.375</v>
      </c>
      <c r="G239" s="42">
        <f>ROUND(E239*F239*G222, 7)</f>
        <v>2.0763000000000001E-3</v>
      </c>
      <c r="H239" s="44"/>
      <c r="I239" s="43"/>
      <c r="J239" s="44">
        <f>ROUND(SmtRes!AG64/SmtRes!DO64, 2)</f>
        <v>429.64</v>
      </c>
      <c r="K239" s="43"/>
      <c r="L239" s="44">
        <f>SmtRes!DH64</f>
        <v>0.89</v>
      </c>
      <c r="CE239">
        <v>1</v>
      </c>
    </row>
    <row r="240" spans="1:101" ht="28.5" x14ac:dyDescent="0.2">
      <c r="A240" s="40"/>
      <c r="B240" s="40" t="s">
        <v>326</v>
      </c>
      <c r="C240" s="40" t="s">
        <v>328</v>
      </c>
      <c r="D240" s="41" t="s">
        <v>282</v>
      </c>
      <c r="E240" s="42">
        <v>2.59</v>
      </c>
      <c r="F240" s="42">
        <f t="shared" si="5"/>
        <v>1.375</v>
      </c>
      <c r="G240" s="42">
        <f>SmtRes!CX65</f>
        <v>3.5612999999999999E-3</v>
      </c>
      <c r="H240" s="44">
        <f>SmtRes!CZ65</f>
        <v>1334.21</v>
      </c>
      <c r="I240" s="43">
        <f>SmtRes!AJ65</f>
        <v>1.42</v>
      </c>
      <c r="J240" s="44">
        <f>ROUND(H240*I240, 2)</f>
        <v>1894.58</v>
      </c>
      <c r="K240" s="43"/>
      <c r="L240" s="44">
        <f>SmtRes!DG65</f>
        <v>6.75</v>
      </c>
    </row>
    <row r="241" spans="1:83" ht="28.5" x14ac:dyDescent="0.2">
      <c r="A241" s="40"/>
      <c r="B241" s="40" t="s">
        <v>287</v>
      </c>
      <c r="C241" s="40" t="s">
        <v>460</v>
      </c>
      <c r="D241" s="41" t="s">
        <v>271</v>
      </c>
      <c r="E241" s="42">
        <f>SmtRes!DO65*SmtRes!AT65</f>
        <v>2.59</v>
      </c>
      <c r="F241" s="42">
        <f t="shared" si="5"/>
        <v>1.375</v>
      </c>
      <c r="G241" s="42">
        <f>ROUND(E241*F241*G222, 7)</f>
        <v>3.5612999999999999E-3</v>
      </c>
      <c r="H241" s="44"/>
      <c r="I241" s="43"/>
      <c r="J241" s="44">
        <f>ROUND(SmtRes!AG65/SmtRes!DO65, 2)</f>
        <v>502.18</v>
      </c>
      <c r="K241" s="43"/>
      <c r="L241" s="44">
        <f>SmtRes!DH65</f>
        <v>1.79</v>
      </c>
      <c r="CE241">
        <v>1</v>
      </c>
    </row>
    <row r="242" spans="1:83" ht="28.5" x14ac:dyDescent="0.2">
      <c r="A242" s="40"/>
      <c r="B242" s="40" t="s">
        <v>329</v>
      </c>
      <c r="C242" s="40" t="s">
        <v>331</v>
      </c>
      <c r="D242" s="41" t="s">
        <v>282</v>
      </c>
      <c r="E242" s="42">
        <v>0.97</v>
      </c>
      <c r="F242" s="42">
        <f t="shared" si="5"/>
        <v>1.375</v>
      </c>
      <c r="G242" s="42">
        <f>SmtRes!CX66</f>
        <v>1.3338E-3</v>
      </c>
      <c r="H242" s="44"/>
      <c r="I242" s="43"/>
      <c r="J242" s="44">
        <f>SmtRes!CZ66</f>
        <v>2401.23</v>
      </c>
      <c r="K242" s="43"/>
      <c r="L242" s="44">
        <f>SmtRes!DG66</f>
        <v>3.2</v>
      </c>
    </row>
    <row r="243" spans="1:83" ht="28.5" x14ac:dyDescent="0.2">
      <c r="A243" s="40"/>
      <c r="B243" s="40" t="s">
        <v>287</v>
      </c>
      <c r="C243" s="40" t="s">
        <v>460</v>
      </c>
      <c r="D243" s="41" t="s">
        <v>271</v>
      </c>
      <c r="E243" s="42">
        <f>SmtRes!DO66*SmtRes!AT66</f>
        <v>0.97</v>
      </c>
      <c r="F243" s="42">
        <f t="shared" si="5"/>
        <v>1.375</v>
      </c>
      <c r="G243" s="42">
        <f>ROUND(E243*F243*G222, 7)</f>
        <v>1.3338E-3</v>
      </c>
      <c r="H243" s="44"/>
      <c r="I243" s="43"/>
      <c r="J243" s="44">
        <f>ROUND(SmtRes!AG66/SmtRes!DO66, 2)</f>
        <v>502.18</v>
      </c>
      <c r="K243" s="43"/>
      <c r="L243" s="44">
        <f>SmtRes!DH66</f>
        <v>0.67</v>
      </c>
      <c r="CE243">
        <v>1</v>
      </c>
    </row>
    <row r="244" spans="1:83" ht="42.75" x14ac:dyDescent="0.2">
      <c r="A244" s="40"/>
      <c r="B244" s="40" t="s">
        <v>332</v>
      </c>
      <c r="C244" s="40" t="s">
        <v>334</v>
      </c>
      <c r="D244" s="41" t="s">
        <v>282</v>
      </c>
      <c r="E244" s="42">
        <v>1.52</v>
      </c>
      <c r="F244" s="42">
        <f t="shared" si="5"/>
        <v>1.375</v>
      </c>
      <c r="G244" s="42">
        <f>SmtRes!CX67</f>
        <v>2.0899999999999998E-3</v>
      </c>
      <c r="H244" s="44">
        <f>SmtRes!CZ67</f>
        <v>181.3</v>
      </c>
      <c r="I244" s="43">
        <f>SmtRes!AJ67</f>
        <v>1.27</v>
      </c>
      <c r="J244" s="44">
        <f>ROUND(H244*I244, 2)</f>
        <v>230.25</v>
      </c>
      <c r="K244" s="43"/>
      <c r="L244" s="44">
        <f>SmtRes!DG67</f>
        <v>0.48</v>
      </c>
    </row>
    <row r="245" spans="1:83" ht="28.5" x14ac:dyDescent="0.2">
      <c r="A245" s="40"/>
      <c r="B245" s="40" t="s">
        <v>335</v>
      </c>
      <c r="C245" s="40" t="s">
        <v>337</v>
      </c>
      <c r="D245" s="41" t="s">
        <v>282</v>
      </c>
      <c r="E245" s="42">
        <v>2.04</v>
      </c>
      <c r="F245" s="42">
        <f t="shared" si="5"/>
        <v>1.375</v>
      </c>
      <c r="G245" s="42">
        <f>SmtRes!CX68</f>
        <v>2.8050000000000002E-3</v>
      </c>
      <c r="H245" s="44">
        <f>SmtRes!CZ68</f>
        <v>8883.76</v>
      </c>
      <c r="I245" s="43">
        <f>SmtRes!AJ68</f>
        <v>1.39</v>
      </c>
      <c r="J245" s="44">
        <f>ROUND(H245*I245, 2)</f>
        <v>12348.43</v>
      </c>
      <c r="K245" s="43"/>
      <c r="L245" s="44">
        <f>SmtRes!DG68</f>
        <v>34.64</v>
      </c>
    </row>
    <row r="246" spans="1:83" ht="28.5" x14ac:dyDescent="0.2">
      <c r="A246" s="40"/>
      <c r="B246" s="40" t="s">
        <v>338</v>
      </c>
      <c r="C246" s="40" t="s">
        <v>471</v>
      </c>
      <c r="D246" s="41" t="s">
        <v>271</v>
      </c>
      <c r="E246" s="42">
        <f>SmtRes!DO68*SmtRes!AT68</f>
        <v>2.04</v>
      </c>
      <c r="F246" s="42">
        <f t="shared" si="5"/>
        <v>1.375</v>
      </c>
      <c r="G246" s="42">
        <f>ROUND(E246*F246*G222, 7)</f>
        <v>2.8050000000000002E-3</v>
      </c>
      <c r="H246" s="44"/>
      <c r="I246" s="43"/>
      <c r="J246" s="44">
        <f>ROUND(SmtRes!AG68/SmtRes!DO68, 2)</f>
        <v>571.92999999999995</v>
      </c>
      <c r="K246" s="43"/>
      <c r="L246" s="44">
        <f>SmtRes!DH68</f>
        <v>1.6</v>
      </c>
      <c r="CE246">
        <v>1</v>
      </c>
    </row>
    <row r="247" spans="1:83" ht="14.25" x14ac:dyDescent="0.2">
      <c r="A247" s="40"/>
      <c r="B247" s="40" t="s">
        <v>339</v>
      </c>
      <c r="C247" s="40" t="s">
        <v>341</v>
      </c>
      <c r="D247" s="41" t="s">
        <v>282</v>
      </c>
      <c r="E247" s="42">
        <v>2.04</v>
      </c>
      <c r="F247" s="42">
        <f t="shared" si="5"/>
        <v>1.375</v>
      </c>
      <c r="G247" s="42">
        <f>SmtRes!CX69</f>
        <v>2.8050000000000002E-3</v>
      </c>
      <c r="H247" s="44">
        <f>SmtRes!CZ69</f>
        <v>59.52</v>
      </c>
      <c r="I247" s="43">
        <f>SmtRes!AJ69</f>
        <v>1.21</v>
      </c>
      <c r="J247" s="44">
        <f>ROUND(H247*I247, 2)</f>
        <v>72.02</v>
      </c>
      <c r="K247" s="43"/>
      <c r="L247" s="44">
        <f>SmtRes!DG69</f>
        <v>0.2</v>
      </c>
    </row>
    <row r="248" spans="1:83" ht="28.5" x14ac:dyDescent="0.2">
      <c r="A248" s="40"/>
      <c r="B248" s="40" t="s">
        <v>300</v>
      </c>
      <c r="C248" s="40" t="s">
        <v>302</v>
      </c>
      <c r="D248" s="41" t="s">
        <v>282</v>
      </c>
      <c r="E248" s="42">
        <v>3.1</v>
      </c>
      <c r="F248" s="42">
        <f t="shared" si="5"/>
        <v>1.375</v>
      </c>
      <c r="G248" s="42">
        <f>SmtRes!CX70</f>
        <v>4.2624999999999998E-3</v>
      </c>
      <c r="H248" s="44">
        <f>SmtRes!CZ70</f>
        <v>1043.1400000000001</v>
      </c>
      <c r="I248" s="43">
        <f>SmtRes!AJ70</f>
        <v>1.32</v>
      </c>
      <c r="J248" s="44">
        <f>ROUND(H248*I248, 2)</f>
        <v>1376.94</v>
      </c>
      <c r="K248" s="43"/>
      <c r="L248" s="44">
        <f>SmtRes!DG70</f>
        <v>5.87</v>
      </c>
    </row>
    <row r="249" spans="1:83" ht="28.5" x14ac:dyDescent="0.2">
      <c r="A249" s="40"/>
      <c r="B249" s="40" t="s">
        <v>303</v>
      </c>
      <c r="C249" s="40" t="s">
        <v>461</v>
      </c>
      <c r="D249" s="41" t="s">
        <v>271</v>
      </c>
      <c r="E249" s="42">
        <f>SmtRes!DO70*SmtRes!AT70</f>
        <v>3.1</v>
      </c>
      <c r="F249" s="42">
        <f t="shared" si="5"/>
        <v>1.375</v>
      </c>
      <c r="G249" s="42">
        <f>ROUND(E249*F249*G222, 7)</f>
        <v>4.2624999999999998E-3</v>
      </c>
      <c r="H249" s="44"/>
      <c r="I249" s="43"/>
      <c r="J249" s="44">
        <f>ROUND(SmtRes!AG70/SmtRes!DO70, 2)</f>
        <v>373.85</v>
      </c>
      <c r="K249" s="43"/>
      <c r="L249" s="44">
        <f>SmtRes!DH70</f>
        <v>1.59</v>
      </c>
      <c r="CE249">
        <v>1</v>
      </c>
    </row>
    <row r="250" spans="1:83" ht="28.5" x14ac:dyDescent="0.2">
      <c r="A250" s="40"/>
      <c r="B250" s="40" t="s">
        <v>342</v>
      </c>
      <c r="C250" s="40" t="s">
        <v>344</v>
      </c>
      <c r="D250" s="41" t="s">
        <v>282</v>
      </c>
      <c r="E250" s="42">
        <v>0.2</v>
      </c>
      <c r="F250" s="42">
        <f t="shared" si="5"/>
        <v>1.375</v>
      </c>
      <c r="G250" s="42">
        <f>SmtRes!CX71</f>
        <v>2.7500000000000002E-4</v>
      </c>
      <c r="H250" s="44">
        <f>SmtRes!CZ71</f>
        <v>435.27</v>
      </c>
      <c r="I250" s="43">
        <f>SmtRes!AJ71</f>
        <v>1.4</v>
      </c>
      <c r="J250" s="44">
        <f>ROUND(H250*I250, 2)</f>
        <v>609.38</v>
      </c>
      <c r="K250" s="43"/>
      <c r="L250" s="44">
        <f>SmtRes!DG71</f>
        <v>0.17</v>
      </c>
    </row>
    <row r="251" spans="1:83" ht="28.5" x14ac:dyDescent="0.2">
      <c r="A251" s="40"/>
      <c r="B251" s="40" t="s">
        <v>283</v>
      </c>
      <c r="C251" s="40" t="s">
        <v>459</v>
      </c>
      <c r="D251" s="41" t="s">
        <v>271</v>
      </c>
      <c r="E251" s="42">
        <f>SmtRes!DO71*SmtRes!AT71</f>
        <v>0.2</v>
      </c>
      <c r="F251" s="42">
        <f t="shared" si="5"/>
        <v>1.375</v>
      </c>
      <c r="G251" s="42">
        <f>ROUND(E251*F251*G222, 7)</f>
        <v>2.7500000000000002E-4</v>
      </c>
      <c r="H251" s="44"/>
      <c r="I251" s="43"/>
      <c r="J251" s="44">
        <f>ROUND(SmtRes!AG71/SmtRes!DO71, 2)</f>
        <v>429.64</v>
      </c>
      <c r="K251" s="43"/>
      <c r="L251" s="44">
        <f>SmtRes!DH71</f>
        <v>0.12</v>
      </c>
      <c r="CE251">
        <v>1</v>
      </c>
    </row>
    <row r="252" spans="1:83" ht="42.75" x14ac:dyDescent="0.2">
      <c r="A252" s="40"/>
      <c r="B252" s="40" t="s">
        <v>345</v>
      </c>
      <c r="C252" s="40" t="s">
        <v>347</v>
      </c>
      <c r="D252" s="41" t="s">
        <v>282</v>
      </c>
      <c r="E252" s="42">
        <v>3.71</v>
      </c>
      <c r="F252" s="42">
        <f t="shared" si="5"/>
        <v>1.375</v>
      </c>
      <c r="G252" s="42">
        <f>SmtRes!CX72</f>
        <v>5.1012999999999996E-3</v>
      </c>
      <c r="H252" s="44">
        <f>SmtRes!CZ72</f>
        <v>4141.29</v>
      </c>
      <c r="I252" s="43">
        <f>SmtRes!AJ72</f>
        <v>1.33</v>
      </c>
      <c r="J252" s="44">
        <f>ROUND(H252*I252, 2)</f>
        <v>5507.92</v>
      </c>
      <c r="K252" s="43"/>
      <c r="L252" s="44">
        <f>SmtRes!DG72</f>
        <v>28.1</v>
      </c>
    </row>
    <row r="253" spans="1:83" ht="28.5" x14ac:dyDescent="0.2">
      <c r="A253" s="40"/>
      <c r="B253" s="40" t="s">
        <v>287</v>
      </c>
      <c r="C253" s="40" t="s">
        <v>460</v>
      </c>
      <c r="D253" s="41" t="s">
        <v>271</v>
      </c>
      <c r="E253" s="42">
        <f>SmtRes!DO72*SmtRes!AT72</f>
        <v>3.71</v>
      </c>
      <c r="F253" s="42">
        <f t="shared" si="5"/>
        <v>1.375</v>
      </c>
      <c r="G253" s="42">
        <f>ROUND(E253*F253*G222, 7)</f>
        <v>5.1012999999999996E-3</v>
      </c>
      <c r="H253" s="44"/>
      <c r="I253" s="43"/>
      <c r="J253" s="44">
        <f>ROUND(SmtRes!AG72/SmtRes!DO72, 2)</f>
        <v>502.18</v>
      </c>
      <c r="K253" s="43"/>
      <c r="L253" s="44">
        <f>SmtRes!DH72</f>
        <v>2.56</v>
      </c>
      <c r="CE253">
        <v>1</v>
      </c>
    </row>
    <row r="254" spans="1:83" ht="42.75" x14ac:dyDescent="0.2">
      <c r="A254" s="40"/>
      <c r="B254" s="40" t="s">
        <v>348</v>
      </c>
      <c r="C254" s="40" t="s">
        <v>350</v>
      </c>
      <c r="D254" s="41" t="s">
        <v>282</v>
      </c>
      <c r="E254" s="42">
        <v>1.1499999999999999</v>
      </c>
      <c r="F254" s="42">
        <f t="shared" si="5"/>
        <v>1.375</v>
      </c>
      <c r="G254" s="42">
        <f>SmtRes!CX73</f>
        <v>1.5812999999999999E-3</v>
      </c>
      <c r="H254" s="44"/>
      <c r="I254" s="43"/>
      <c r="J254" s="44">
        <f>SmtRes!CZ73</f>
        <v>2.91</v>
      </c>
      <c r="K254" s="43"/>
      <c r="L254" s="44">
        <f>SmtRes!DG73</f>
        <v>0</v>
      </c>
    </row>
    <row r="255" spans="1:83" ht="15" x14ac:dyDescent="0.2">
      <c r="A255" s="39"/>
      <c r="B255" s="42">
        <v>4</v>
      </c>
      <c r="C255" s="39" t="s">
        <v>447</v>
      </c>
      <c r="D255" s="41"/>
      <c r="E255" s="48"/>
      <c r="F255" s="42"/>
      <c r="G255" s="42"/>
      <c r="H255" s="42"/>
      <c r="I255" s="42"/>
      <c r="J255" s="42"/>
      <c r="K255" s="42"/>
      <c r="L255" s="49">
        <f>SUM(L256:L261)-SUMIF(CE256:CE261, 1, L256:L261)</f>
        <v>8.8199999999999985</v>
      </c>
    </row>
    <row r="256" spans="1:83" ht="14.25" x14ac:dyDescent="0.2">
      <c r="A256" s="40"/>
      <c r="B256" s="40" t="s">
        <v>351</v>
      </c>
      <c r="C256" s="40" t="s">
        <v>353</v>
      </c>
      <c r="D256" s="41" t="s">
        <v>63</v>
      </c>
      <c r="E256" s="42">
        <v>20.52</v>
      </c>
      <c r="F256" s="42"/>
      <c r="G256" s="42">
        <f>SmtRes!CX75</f>
        <v>2.052E-2</v>
      </c>
      <c r="H256" s="44">
        <f>SmtRes!CZ75</f>
        <v>36.31</v>
      </c>
      <c r="I256" s="43">
        <f>SmtRes!AI75</f>
        <v>1.1200000000000001</v>
      </c>
      <c r="J256" s="44">
        <f t="shared" ref="J256:J261" si="6">ROUND(H256*I256, 2)</f>
        <v>40.67</v>
      </c>
      <c r="K256" s="43"/>
      <c r="L256" s="44">
        <f>SmtRes!DF75</f>
        <v>0.83</v>
      </c>
    </row>
    <row r="257" spans="1:101" ht="28.5" x14ac:dyDescent="0.2">
      <c r="A257" s="40"/>
      <c r="B257" s="40" t="s">
        <v>354</v>
      </c>
      <c r="C257" s="40" t="s">
        <v>356</v>
      </c>
      <c r="D257" s="41" t="s">
        <v>86</v>
      </c>
      <c r="E257" s="42">
        <v>2.3999999999999998E-3</v>
      </c>
      <c r="F257" s="42"/>
      <c r="G257" s="42">
        <f>SmtRes!CX76</f>
        <v>2.3999999999999999E-6</v>
      </c>
      <c r="H257" s="44">
        <f>SmtRes!CZ76</f>
        <v>907036.67</v>
      </c>
      <c r="I257" s="43">
        <f>SmtRes!AI76</f>
        <v>1.1599999999999999</v>
      </c>
      <c r="J257" s="44">
        <f t="shared" si="6"/>
        <v>1052162.54</v>
      </c>
      <c r="K257" s="43"/>
      <c r="L257" s="44">
        <f>SmtRes!DF76</f>
        <v>2.5299999999999998</v>
      </c>
    </row>
    <row r="258" spans="1:101" ht="14.25" x14ac:dyDescent="0.2">
      <c r="A258" s="40"/>
      <c r="B258" s="40" t="s">
        <v>357</v>
      </c>
      <c r="C258" s="40" t="s">
        <v>359</v>
      </c>
      <c r="D258" s="41" t="s">
        <v>86</v>
      </c>
      <c r="E258" s="42">
        <v>1.2E-2</v>
      </c>
      <c r="F258" s="42"/>
      <c r="G258" s="42">
        <f>SmtRes!CX77</f>
        <v>1.2E-5</v>
      </c>
      <c r="H258" s="44">
        <f>SmtRes!CZ77</f>
        <v>89330.06</v>
      </c>
      <c r="I258" s="43">
        <f>SmtRes!AI77</f>
        <v>1.1599999999999999</v>
      </c>
      <c r="J258" s="44">
        <f t="shared" si="6"/>
        <v>103622.87</v>
      </c>
      <c r="K258" s="43"/>
      <c r="L258" s="44">
        <f>SmtRes!DF77</f>
        <v>1.24</v>
      </c>
    </row>
    <row r="259" spans="1:101" ht="57" x14ac:dyDescent="0.2">
      <c r="A259" s="40"/>
      <c r="B259" s="40" t="s">
        <v>360</v>
      </c>
      <c r="C259" s="40" t="s">
        <v>362</v>
      </c>
      <c r="D259" s="41" t="s">
        <v>363</v>
      </c>
      <c r="E259" s="42">
        <v>0.78200000000000003</v>
      </c>
      <c r="F259" s="42"/>
      <c r="G259" s="42">
        <f>SmtRes!CX78</f>
        <v>7.8200000000000003E-4</v>
      </c>
      <c r="H259" s="44">
        <f>SmtRes!CZ78</f>
        <v>4251.6099999999997</v>
      </c>
      <c r="I259" s="43">
        <f>SmtRes!AI78</f>
        <v>1.24</v>
      </c>
      <c r="J259" s="44">
        <f t="shared" si="6"/>
        <v>5272</v>
      </c>
      <c r="K259" s="43"/>
      <c r="L259" s="44">
        <f>SmtRes!DF78</f>
        <v>4.12</v>
      </c>
    </row>
    <row r="260" spans="1:101" ht="28.5" x14ac:dyDescent="0.2">
      <c r="A260" s="40"/>
      <c r="B260" s="40" t="s">
        <v>364</v>
      </c>
      <c r="C260" s="40" t="s">
        <v>366</v>
      </c>
      <c r="D260" s="41" t="s">
        <v>86</v>
      </c>
      <c r="E260" s="42">
        <v>8.0000000000000004E-4</v>
      </c>
      <c r="F260" s="42"/>
      <c r="G260" s="42">
        <f>SmtRes!CX80</f>
        <v>7.9999999999999996E-7</v>
      </c>
      <c r="H260" s="44">
        <f>SmtRes!CZ80</f>
        <v>55898.18</v>
      </c>
      <c r="I260" s="43">
        <f>SmtRes!AI80</f>
        <v>1.4</v>
      </c>
      <c r="J260" s="44">
        <f t="shared" si="6"/>
        <v>78257.45</v>
      </c>
      <c r="K260" s="43"/>
      <c r="L260" s="44">
        <f>SmtRes!DF80</f>
        <v>0.06</v>
      </c>
    </row>
    <row r="261" spans="1:101" ht="28.5" x14ac:dyDescent="0.2">
      <c r="A261" s="40"/>
      <c r="B261" s="40" t="s">
        <v>367</v>
      </c>
      <c r="C261" s="40" t="s">
        <v>369</v>
      </c>
      <c r="D261" s="41" t="s">
        <v>86</v>
      </c>
      <c r="E261" s="42">
        <v>8.0000000000000004E-4</v>
      </c>
      <c r="F261" s="42"/>
      <c r="G261" s="42">
        <f>SmtRes!CX81</f>
        <v>7.9999999999999996E-7</v>
      </c>
      <c r="H261" s="44">
        <f>SmtRes!CZ81</f>
        <v>63745</v>
      </c>
      <c r="I261" s="43">
        <f>SmtRes!AI81</f>
        <v>0.75</v>
      </c>
      <c r="J261" s="44">
        <f t="shared" si="6"/>
        <v>47808.75</v>
      </c>
      <c r="K261" s="43"/>
      <c r="L261" s="44">
        <f>SmtRes!DF81</f>
        <v>0.04</v>
      </c>
    </row>
    <row r="262" spans="1:101" ht="14.25" x14ac:dyDescent="0.2">
      <c r="A262" s="40"/>
      <c r="B262" s="40" t="str">
        <f>EtalonRes!I74</f>
        <v>01.2.03.07</v>
      </c>
      <c r="C262" s="40" t="str">
        <f>EtalonRes!K74</f>
        <v>Эмульсия битумная</v>
      </c>
      <c r="D262" s="41" t="str">
        <f>EtalonRes!O74</f>
        <v>т</v>
      </c>
      <c r="E262" s="42">
        <f>EtalonRes!X74</f>
        <v>4.0000000000000001E-3</v>
      </c>
      <c r="F262" s="42"/>
      <c r="G262" s="42">
        <f>ROUND(EtalonRes!AG74*Source!I46, 7)</f>
        <v>3.9999999999999998E-6</v>
      </c>
      <c r="H262" s="44"/>
      <c r="I262" s="43"/>
      <c r="J262" s="44"/>
      <c r="K262" s="43"/>
      <c r="L262" s="44"/>
    </row>
    <row r="263" spans="1:101" ht="14.25" x14ac:dyDescent="0.2">
      <c r="A263" s="40"/>
      <c r="B263" s="40" t="str">
        <f>EtalonRes!I79</f>
        <v>04.2.01.01</v>
      </c>
      <c r="C263" s="50" t="str">
        <f>EtalonRes!K79</f>
        <v>Смеси асфальтобетонные</v>
      </c>
      <c r="D263" s="51" t="str">
        <f>EtalonRes!O79</f>
        <v>т</v>
      </c>
      <c r="E263" s="52">
        <f>EtalonRes!X79</f>
        <v>0</v>
      </c>
      <c r="F263" s="52"/>
      <c r="G263" s="52">
        <f>ROUND(EtalonRes!AG79*Source!I46, 7)</f>
        <v>0</v>
      </c>
      <c r="H263" s="53"/>
      <c r="I263" s="54"/>
      <c r="J263" s="53"/>
      <c r="K263" s="54"/>
      <c r="L263" s="53"/>
    </row>
    <row r="264" spans="1:101" ht="15" x14ac:dyDescent="0.2">
      <c r="A264" s="40"/>
      <c r="B264" s="40"/>
      <c r="C264" s="56" t="s">
        <v>448</v>
      </c>
      <c r="D264" s="41"/>
      <c r="E264" s="42"/>
      <c r="F264" s="42"/>
      <c r="G264" s="42"/>
      <c r="H264" s="44"/>
      <c r="I264" s="43"/>
      <c r="J264" s="44"/>
      <c r="K264" s="43"/>
      <c r="L264" s="44">
        <f>L227+L229+L230+L255</f>
        <v>131.08000000000001</v>
      </c>
    </row>
    <row r="265" spans="1:101" ht="14.25" x14ac:dyDescent="0.2">
      <c r="A265" s="40"/>
      <c r="B265" s="40"/>
      <c r="C265" s="40" t="s">
        <v>449</v>
      </c>
      <c r="D265" s="41"/>
      <c r="E265" s="42"/>
      <c r="F265" s="42"/>
      <c r="G265" s="42"/>
      <c r="H265" s="44"/>
      <c r="I265" s="43"/>
      <c r="J265" s="44"/>
      <c r="K265" s="43"/>
      <c r="L265" s="44">
        <f>SUM(AR222:AR268)+SUM(AS222:AS268)+SUM(AT222:AT268)+SUM(AU222:AU268)+SUM(AV222:AV268)</f>
        <v>21.28</v>
      </c>
    </row>
    <row r="266" spans="1:101" ht="14.25" x14ac:dyDescent="0.2">
      <c r="A266" s="40"/>
      <c r="B266" s="40" t="s">
        <v>58</v>
      </c>
      <c r="C266" s="40" t="s">
        <v>463</v>
      </c>
      <c r="D266" s="41" t="s">
        <v>451</v>
      </c>
      <c r="E266" s="42">
        <f>Source!BZ46</f>
        <v>147</v>
      </c>
      <c r="F266" s="42"/>
      <c r="G266" s="42">
        <f>Source!AT46</f>
        <v>147</v>
      </c>
      <c r="H266" s="44"/>
      <c r="I266" s="43"/>
      <c r="J266" s="44"/>
      <c r="K266" s="43"/>
      <c r="L266" s="44">
        <f>SUM(AZ222:AZ268)</f>
        <v>31.28</v>
      </c>
    </row>
    <row r="267" spans="1:101" ht="28.5" x14ac:dyDescent="0.2">
      <c r="A267" s="50"/>
      <c r="B267" s="50" t="s">
        <v>464</v>
      </c>
      <c r="C267" s="50" t="s">
        <v>465</v>
      </c>
      <c r="D267" s="51" t="s">
        <v>451</v>
      </c>
      <c r="E267" s="52">
        <f>Source!CA46</f>
        <v>134</v>
      </c>
      <c r="F267" s="52">
        <f>ROUND(0.85,7)</f>
        <v>0.85</v>
      </c>
      <c r="G267" s="52">
        <f>Source!AU46</f>
        <v>113.9</v>
      </c>
      <c r="H267" s="53"/>
      <c r="I267" s="54"/>
      <c r="J267" s="53"/>
      <c r="K267" s="54"/>
      <c r="L267" s="53">
        <f>SUM(BA222:BA268)</f>
        <v>24.24</v>
      </c>
    </row>
    <row r="268" spans="1:101" ht="15" x14ac:dyDescent="0.2">
      <c r="C268" s="90" t="s">
        <v>453</v>
      </c>
      <c r="D268" s="90"/>
      <c r="E268" s="90"/>
      <c r="F268" s="90"/>
      <c r="G268" s="90"/>
      <c r="H268" s="90"/>
      <c r="I268" s="91">
        <f>IF(E222&lt;&gt;0,K268/E222, 0)</f>
        <v>186600.00000000003</v>
      </c>
      <c r="J268" s="91"/>
      <c r="K268" s="91">
        <f>L227+L229+L255+L266+L267+L230</f>
        <v>186.60000000000002</v>
      </c>
      <c r="L268" s="91"/>
      <c r="AD268">
        <f>ROUND((Source!AT46/100)*((ROUND(SUMIF(SmtRes!AQ58:'SmtRes'!AQ81,"=1",SmtRes!AD58:'SmtRes'!AD81)*Source!I46, 2)+ROUND(SUMIF(SmtRes!AQ58:'SmtRes'!AQ81,"=1",SmtRes!AC58:'SmtRes'!AC81)*Source!I46, 2))), 2)</f>
        <v>7.42</v>
      </c>
      <c r="AE268">
        <f>ROUND((Source!AU46/100)*((ROUND(SUMIF(SmtRes!AQ58:'SmtRes'!AQ81,"=1",SmtRes!AD58:'SmtRes'!AD81)*Source!I46, 2)+ROUND(SUMIF(SmtRes!AQ58:'SmtRes'!AQ81,"=1",SmtRes!AC58:'SmtRes'!AC81)*Source!I46, 2))), 2)</f>
        <v>5.75</v>
      </c>
      <c r="AN268" s="55">
        <f>L227+L229+L255+L266+L267+L230</f>
        <v>186.60000000000002</v>
      </c>
      <c r="AO268" s="55">
        <f>L229</f>
        <v>100.98000000000002</v>
      </c>
      <c r="AQ268" t="s">
        <v>454</v>
      </c>
      <c r="AR268" s="55">
        <f>L227</f>
        <v>8.98</v>
      </c>
      <c r="AT268" s="55">
        <f>L230</f>
        <v>12.299999999999999</v>
      </c>
      <c r="AV268" t="s">
        <v>454</v>
      </c>
      <c r="AW268" s="55">
        <f>L255</f>
        <v>8.8199999999999985</v>
      </c>
      <c r="AZ268">
        <f>Source!X46</f>
        <v>31.28</v>
      </c>
      <c r="BA268">
        <f>Source!Y46</f>
        <v>24.24</v>
      </c>
      <c r="CD268">
        <v>1</v>
      </c>
    </row>
    <row r="269" spans="1:101" ht="28.5" x14ac:dyDescent="0.2">
      <c r="A269" s="58" t="s">
        <v>120</v>
      </c>
      <c r="B269" s="50" t="str">
        <f>Source!F49</f>
        <v>04.2.01.01-0057</v>
      </c>
      <c r="C269" s="50" t="str">
        <f>Source!G49</f>
        <v>Смеси асфальтобетонные плотные, тип Д, марка III</v>
      </c>
      <c r="D269" s="51" t="str">
        <f>Source!H49</f>
        <v>т</v>
      </c>
      <c r="E269" s="52">
        <f>Source!K49</f>
        <v>9.9129999999999996E-2</v>
      </c>
      <c r="F269" s="52"/>
      <c r="G269" s="52">
        <f>Source!I49</f>
        <v>9.9129999999999996E-2</v>
      </c>
      <c r="H269" s="53"/>
      <c r="I269" s="54"/>
      <c r="J269" s="53">
        <f>Source!AL49</f>
        <v>6120.8</v>
      </c>
      <c r="K269" s="54"/>
      <c r="L269" s="53">
        <f>Source!P49</f>
        <v>606.75</v>
      </c>
    </row>
    <row r="270" spans="1:101" ht="15" x14ac:dyDescent="0.2">
      <c r="C270" s="90" t="s">
        <v>453</v>
      </c>
      <c r="D270" s="90"/>
      <c r="E270" s="90"/>
      <c r="F270" s="90"/>
      <c r="G270" s="90"/>
      <c r="H270" s="90"/>
      <c r="I270" s="91">
        <f>IF(E269&lt;&gt;0,K270/E269, 0)</f>
        <v>6120.750529607586</v>
      </c>
      <c r="J270" s="91"/>
      <c r="K270" s="91">
        <f>L269</f>
        <v>606.75</v>
      </c>
      <c r="L270" s="91"/>
      <c r="AD270">
        <f>ROUND((Source!AT49/100)*((ROUND(ROUND(Source!AO49,2)*Source!I49, 2)+ROUND(ROUND(Source!AN49,2)*Source!I49, 2))), 2)</f>
        <v>0</v>
      </c>
      <c r="AE270">
        <f>ROUND((Source!AU49/100)*((ROUND(ROUND(Source!AO49,2)*Source!I49, 2)+ROUND(ROUND(Source!AN49,2)*Source!I49, 2))), 2)</f>
        <v>0</v>
      </c>
      <c r="AN270" s="55">
        <f>L269</f>
        <v>606.75</v>
      </c>
      <c r="AO270">
        <f>0</f>
        <v>0</v>
      </c>
      <c r="AQ270" t="s">
        <v>454</v>
      </c>
      <c r="AR270">
        <f>0</f>
        <v>0</v>
      </c>
      <c r="AT270">
        <f>0</f>
        <v>0</v>
      </c>
      <c r="AV270" t="s">
        <v>454</v>
      </c>
      <c r="AW270" s="55">
        <f>L269</f>
        <v>606.75</v>
      </c>
      <c r="AZ270">
        <f>Source!X49</f>
        <v>0</v>
      </c>
      <c r="BA270">
        <f>Source!Y49</f>
        <v>0</v>
      </c>
      <c r="CD270">
        <v>1</v>
      </c>
    </row>
    <row r="271" spans="1:101" ht="28.5" x14ac:dyDescent="0.2">
      <c r="A271" s="38" t="s">
        <v>121</v>
      </c>
      <c r="B271" s="40" t="s">
        <v>473</v>
      </c>
      <c r="C271" s="40" t="str">
        <f>Source!G50</f>
        <v>Устройство шва-стыка в асфальтобетонном покрытии</v>
      </c>
      <c r="D271" s="41" t="str">
        <f>Source!H50</f>
        <v>100 м</v>
      </c>
      <c r="E271" s="42">
        <f>Source!K50</f>
        <v>1.4999999999999999E-2</v>
      </c>
      <c r="F271" s="42"/>
      <c r="G271" s="42">
        <f>Source!I50</f>
        <v>1.4999999999999999E-2</v>
      </c>
      <c r="H271" s="44"/>
      <c r="I271" s="43"/>
      <c r="J271" s="44"/>
      <c r="K271" s="43"/>
      <c r="L271" s="44"/>
    </row>
    <row r="272" spans="1:101" ht="38.25" x14ac:dyDescent="0.2">
      <c r="B272" s="45" t="s">
        <v>391</v>
      </c>
      <c r="C272" s="92" t="s">
        <v>445</v>
      </c>
      <c r="D272" s="92"/>
      <c r="E272" s="92"/>
      <c r="F272" s="92"/>
      <c r="G272" s="92"/>
      <c r="H272" s="92"/>
      <c r="I272" s="92"/>
      <c r="J272" s="92"/>
      <c r="K272" s="92"/>
      <c r="L272" s="92"/>
      <c r="CW272" s="46" t="s">
        <v>445</v>
      </c>
    </row>
    <row r="273" spans="1:101" ht="76.5" x14ac:dyDescent="0.2">
      <c r="B273" s="45" t="s">
        <v>396</v>
      </c>
      <c r="C273" s="92" t="s">
        <v>456</v>
      </c>
      <c r="D273" s="92"/>
      <c r="E273" s="92"/>
      <c r="F273" s="92"/>
      <c r="G273" s="92"/>
      <c r="H273" s="92"/>
      <c r="I273" s="92"/>
      <c r="J273" s="92"/>
      <c r="K273" s="92"/>
      <c r="L273" s="92"/>
      <c r="CW273" s="46" t="s">
        <v>456</v>
      </c>
    </row>
    <row r="274" spans="1:101" ht="63.75" x14ac:dyDescent="0.2">
      <c r="C274" s="93" t="s">
        <v>457</v>
      </c>
      <c r="D274" s="93"/>
      <c r="E274" s="93"/>
      <c r="F274" s="93"/>
      <c r="CW274" s="59" t="s">
        <v>457</v>
      </c>
    </row>
    <row r="275" spans="1:101" ht="15" x14ac:dyDescent="0.2">
      <c r="A275" s="39"/>
      <c r="B275" s="42">
        <v>1</v>
      </c>
      <c r="C275" s="39" t="s">
        <v>446</v>
      </c>
      <c r="D275" s="41" t="s">
        <v>271</v>
      </c>
      <c r="E275" s="48"/>
      <c r="F275" s="42"/>
      <c r="G275" s="42">
        <f>Source!U50</f>
        <v>0.41536279999999998</v>
      </c>
      <c r="H275" s="42"/>
      <c r="I275" s="42"/>
      <c r="J275" s="42"/>
      <c r="K275" s="42"/>
      <c r="L275" s="49">
        <f>SUM(L276:L276)-SUMIF(CE276:CE276, 1, L276:L276)</f>
        <v>132.11000000000001</v>
      </c>
    </row>
    <row r="276" spans="1:101" ht="14.25" x14ac:dyDescent="0.2">
      <c r="A276" s="40"/>
      <c r="B276" s="40" t="s">
        <v>275</v>
      </c>
      <c r="C276" s="40" t="s">
        <v>276</v>
      </c>
      <c r="D276" s="41" t="s">
        <v>271</v>
      </c>
      <c r="E276" s="42">
        <v>21.89</v>
      </c>
      <c r="F276" s="42">
        <f>ROUND((0.1+1)*1.15,7)</f>
        <v>1.2649999999999999</v>
      </c>
      <c r="G276" s="42">
        <f>SmtRes!CX82</f>
        <v>0.41536279999999998</v>
      </c>
      <c r="H276" s="44"/>
      <c r="I276" s="43"/>
      <c r="J276" s="44">
        <f>SmtRes!CZ82</f>
        <v>318.05</v>
      </c>
      <c r="K276" s="43"/>
      <c r="L276" s="44">
        <f>SmtRes!DI82</f>
        <v>132.11000000000001</v>
      </c>
    </row>
    <row r="277" spans="1:101" ht="15" x14ac:dyDescent="0.2">
      <c r="A277" s="39"/>
      <c r="B277" s="42">
        <v>2</v>
      </c>
      <c r="C277" s="39" t="s">
        <v>458</v>
      </c>
      <c r="D277" s="41"/>
      <c r="E277" s="48"/>
      <c r="F277" s="42"/>
      <c r="G277" s="42"/>
      <c r="H277" s="42"/>
      <c r="I277" s="42"/>
      <c r="J277" s="42"/>
      <c r="K277" s="42"/>
      <c r="L277" s="49">
        <f>SUM(L278:L290)-SUMIF(CE278:CE290, 1, L278:L290)</f>
        <v>262.08999999999997</v>
      </c>
    </row>
    <row r="278" spans="1:101" ht="15" x14ac:dyDescent="0.2">
      <c r="A278" s="39"/>
      <c r="B278" s="42"/>
      <c r="C278" s="39" t="s">
        <v>462</v>
      </c>
      <c r="D278" s="41" t="s">
        <v>271</v>
      </c>
      <c r="E278" s="48"/>
      <c r="F278" s="42"/>
      <c r="G278" s="42">
        <f>Source!V50</f>
        <v>9.3225200000000008E-2</v>
      </c>
      <c r="H278" s="42"/>
      <c r="I278" s="42"/>
      <c r="J278" s="42"/>
      <c r="K278" s="42"/>
      <c r="L278" s="49">
        <f>SUMIF(CE279:CE290, 1, L279:L290)</f>
        <v>38.739999999999995</v>
      </c>
      <c r="CE278">
        <v>1</v>
      </c>
    </row>
    <row r="279" spans="1:101" ht="71.25" x14ac:dyDescent="0.2">
      <c r="A279" s="40"/>
      <c r="B279" s="40" t="s">
        <v>288</v>
      </c>
      <c r="C279" s="40" t="s">
        <v>290</v>
      </c>
      <c r="D279" s="41" t="s">
        <v>282</v>
      </c>
      <c r="E279" s="42">
        <v>0.13</v>
      </c>
      <c r="F279" s="42">
        <f t="shared" ref="F279:F290" si="7">ROUND((0.1+1)*1.25,7)</f>
        <v>1.375</v>
      </c>
      <c r="G279" s="42">
        <f>SmtRes!CX84</f>
        <v>2.6813000000000002E-3</v>
      </c>
      <c r="H279" s="44"/>
      <c r="I279" s="43"/>
      <c r="J279" s="44">
        <f>SmtRes!CZ84</f>
        <v>1592.23</v>
      </c>
      <c r="K279" s="43"/>
      <c r="L279" s="44">
        <f>SmtRes!DG84</f>
        <v>4.2699999999999996</v>
      </c>
    </row>
    <row r="280" spans="1:101" ht="28.5" x14ac:dyDescent="0.2">
      <c r="A280" s="40"/>
      <c r="B280" s="40" t="s">
        <v>283</v>
      </c>
      <c r="C280" s="40" t="s">
        <v>459</v>
      </c>
      <c r="D280" s="41" t="s">
        <v>271</v>
      </c>
      <c r="E280" s="42">
        <f>SmtRes!DO84*SmtRes!AT84</f>
        <v>0.13</v>
      </c>
      <c r="F280" s="42">
        <f t="shared" si="7"/>
        <v>1.375</v>
      </c>
      <c r="G280" s="42">
        <f>ROUND(E280*F280*G271, 7)</f>
        <v>2.6813000000000002E-3</v>
      </c>
      <c r="H280" s="44"/>
      <c r="I280" s="43"/>
      <c r="J280" s="44">
        <f>ROUND(SmtRes!AG84/SmtRes!DO84, 2)</f>
        <v>429.64</v>
      </c>
      <c r="K280" s="43"/>
      <c r="L280" s="44">
        <f>SmtRes!DH84</f>
        <v>1.1499999999999999</v>
      </c>
      <c r="CE280">
        <v>1</v>
      </c>
    </row>
    <row r="281" spans="1:101" ht="57" x14ac:dyDescent="0.2">
      <c r="A281" s="40"/>
      <c r="B281" s="40" t="s">
        <v>372</v>
      </c>
      <c r="C281" s="40" t="s">
        <v>374</v>
      </c>
      <c r="D281" s="41" t="s">
        <v>282</v>
      </c>
      <c r="E281" s="42">
        <v>0.6</v>
      </c>
      <c r="F281" s="42">
        <f t="shared" si="7"/>
        <v>1.375</v>
      </c>
      <c r="G281" s="42">
        <f>SmtRes!CX85</f>
        <v>1.2375000000000001E-2</v>
      </c>
      <c r="H281" s="44">
        <f>SmtRes!CZ85</f>
        <v>95.25</v>
      </c>
      <c r="I281" s="43">
        <f>SmtRes!AJ85</f>
        <v>1.53</v>
      </c>
      <c r="J281" s="44">
        <f>ROUND(H281*I281, 2)</f>
        <v>145.72999999999999</v>
      </c>
      <c r="K281" s="43"/>
      <c r="L281" s="44">
        <f>SmtRes!DG85</f>
        <v>1.8</v>
      </c>
    </row>
    <row r="282" spans="1:101" ht="42.75" x14ac:dyDescent="0.2">
      <c r="A282" s="40"/>
      <c r="B282" s="40" t="s">
        <v>375</v>
      </c>
      <c r="C282" s="40" t="s">
        <v>377</v>
      </c>
      <c r="D282" s="41" t="s">
        <v>282</v>
      </c>
      <c r="E282" s="42">
        <v>8.36</v>
      </c>
      <c r="F282" s="42">
        <f t="shared" si="7"/>
        <v>1.375</v>
      </c>
      <c r="G282" s="42">
        <f>SmtRes!CX86</f>
        <v>0.17242499999999999</v>
      </c>
      <c r="H282" s="44">
        <f>SmtRes!CZ86</f>
        <v>100.65</v>
      </c>
      <c r="I282" s="43">
        <f>SmtRes!AJ86</f>
        <v>1.27</v>
      </c>
      <c r="J282" s="44">
        <f>ROUND(H282*I282, 2)</f>
        <v>127.83</v>
      </c>
      <c r="K282" s="43"/>
      <c r="L282" s="44">
        <f>SmtRes!DG86</f>
        <v>22.04</v>
      </c>
    </row>
    <row r="283" spans="1:101" ht="57" x14ac:dyDescent="0.2">
      <c r="A283" s="40"/>
      <c r="B283" s="40" t="s">
        <v>378</v>
      </c>
      <c r="C283" s="40" t="s">
        <v>380</v>
      </c>
      <c r="D283" s="41" t="s">
        <v>282</v>
      </c>
      <c r="E283" s="42">
        <v>3.25</v>
      </c>
      <c r="F283" s="42">
        <f t="shared" si="7"/>
        <v>1.375</v>
      </c>
      <c r="G283" s="42">
        <f>SmtRes!CX87</f>
        <v>6.7031300000000002E-2</v>
      </c>
      <c r="H283" s="44">
        <f>SmtRes!CZ87</f>
        <v>2007.7</v>
      </c>
      <c r="I283" s="43">
        <f>SmtRes!AJ87</f>
        <v>1.53</v>
      </c>
      <c r="J283" s="44">
        <f>ROUND(H283*I283, 2)</f>
        <v>3071.78</v>
      </c>
      <c r="K283" s="43"/>
      <c r="L283" s="44">
        <f>SmtRes!DG87</f>
        <v>205.91</v>
      </c>
    </row>
    <row r="284" spans="1:101" ht="28.5" x14ac:dyDescent="0.2">
      <c r="A284" s="40"/>
      <c r="B284" s="40" t="s">
        <v>283</v>
      </c>
      <c r="C284" s="40" t="s">
        <v>459</v>
      </c>
      <c r="D284" s="41" t="s">
        <v>271</v>
      </c>
      <c r="E284" s="42">
        <f>SmtRes!DO87*SmtRes!AT87</f>
        <v>3.25</v>
      </c>
      <c r="F284" s="42">
        <f t="shared" si="7"/>
        <v>1.375</v>
      </c>
      <c r="G284" s="42">
        <f>ROUND(E284*F284*G271, 7)</f>
        <v>6.7031300000000002E-2</v>
      </c>
      <c r="H284" s="44"/>
      <c r="I284" s="43"/>
      <c r="J284" s="44">
        <f>ROUND(SmtRes!AG87/SmtRes!DO87, 2)</f>
        <v>429.64</v>
      </c>
      <c r="K284" s="43"/>
      <c r="L284" s="44">
        <f>SmtRes!DH87</f>
        <v>28.8</v>
      </c>
      <c r="CE284">
        <v>1</v>
      </c>
    </row>
    <row r="285" spans="1:101" ht="28.5" x14ac:dyDescent="0.2">
      <c r="A285" s="40"/>
      <c r="B285" s="40" t="s">
        <v>300</v>
      </c>
      <c r="C285" s="40" t="s">
        <v>302</v>
      </c>
      <c r="D285" s="41" t="s">
        <v>282</v>
      </c>
      <c r="E285" s="42">
        <v>0.92</v>
      </c>
      <c r="F285" s="42">
        <f t="shared" si="7"/>
        <v>1.375</v>
      </c>
      <c r="G285" s="42">
        <f>SmtRes!CX88</f>
        <v>1.8974999999999999E-2</v>
      </c>
      <c r="H285" s="44">
        <f>SmtRes!CZ88</f>
        <v>1043.1400000000001</v>
      </c>
      <c r="I285" s="43">
        <f>SmtRes!AJ88</f>
        <v>1.32</v>
      </c>
      <c r="J285" s="44">
        <f>ROUND(H285*I285, 2)</f>
        <v>1376.94</v>
      </c>
      <c r="K285" s="43"/>
      <c r="L285" s="44">
        <f>SmtRes!DG88</f>
        <v>26.13</v>
      </c>
    </row>
    <row r="286" spans="1:101" ht="28.5" x14ac:dyDescent="0.2">
      <c r="A286" s="40"/>
      <c r="B286" s="40" t="s">
        <v>303</v>
      </c>
      <c r="C286" s="40" t="s">
        <v>461</v>
      </c>
      <c r="D286" s="41" t="s">
        <v>271</v>
      </c>
      <c r="E286" s="42">
        <f>SmtRes!DO88*SmtRes!AT88</f>
        <v>0.92</v>
      </c>
      <c r="F286" s="42">
        <f t="shared" si="7"/>
        <v>1.375</v>
      </c>
      <c r="G286" s="42">
        <f>ROUND(E286*F286*G271, 7)</f>
        <v>1.8974999999999999E-2</v>
      </c>
      <c r="H286" s="44"/>
      <c r="I286" s="43"/>
      <c r="J286" s="44">
        <f>ROUND(SmtRes!AG88/SmtRes!DO88, 2)</f>
        <v>373.85</v>
      </c>
      <c r="K286" s="43"/>
      <c r="L286" s="44">
        <f>SmtRes!DH88</f>
        <v>7.09</v>
      </c>
      <c r="CE286">
        <v>1</v>
      </c>
    </row>
    <row r="287" spans="1:101" ht="28.5" x14ac:dyDescent="0.2">
      <c r="A287" s="40"/>
      <c r="B287" s="40" t="s">
        <v>381</v>
      </c>
      <c r="C287" s="40" t="s">
        <v>383</v>
      </c>
      <c r="D287" s="41" t="s">
        <v>282</v>
      </c>
      <c r="E287" s="42">
        <v>0.03</v>
      </c>
      <c r="F287" s="42">
        <f t="shared" si="7"/>
        <v>1.375</v>
      </c>
      <c r="G287" s="42">
        <f>SmtRes!CX89</f>
        <v>6.1879999999999997E-4</v>
      </c>
      <c r="H287" s="44"/>
      <c r="I287" s="43"/>
      <c r="J287" s="44">
        <f>SmtRes!CZ89</f>
        <v>650.83000000000004</v>
      </c>
      <c r="K287" s="43"/>
      <c r="L287" s="44">
        <f>SmtRes!DG89</f>
        <v>0.4</v>
      </c>
    </row>
    <row r="288" spans="1:101" ht="28.5" x14ac:dyDescent="0.2">
      <c r="A288" s="40"/>
      <c r="B288" s="40" t="s">
        <v>303</v>
      </c>
      <c r="C288" s="40" t="s">
        <v>461</v>
      </c>
      <c r="D288" s="41" t="s">
        <v>271</v>
      </c>
      <c r="E288" s="42">
        <f>SmtRes!DO89*SmtRes!AT89</f>
        <v>0.03</v>
      </c>
      <c r="F288" s="42">
        <f t="shared" si="7"/>
        <v>1.375</v>
      </c>
      <c r="G288" s="42">
        <f>ROUND(E288*F288*G271, 7)</f>
        <v>6.1879999999999997E-4</v>
      </c>
      <c r="H288" s="44"/>
      <c r="I288" s="43"/>
      <c r="J288" s="44">
        <f>ROUND(SmtRes!AG89/SmtRes!DO89, 2)</f>
        <v>373.85</v>
      </c>
      <c r="K288" s="43"/>
      <c r="L288" s="44">
        <f>SmtRes!DH89</f>
        <v>0.23</v>
      </c>
      <c r="CE288">
        <v>1</v>
      </c>
    </row>
    <row r="289" spans="1:83" ht="57" x14ac:dyDescent="0.2">
      <c r="A289" s="40"/>
      <c r="B289" s="40" t="s">
        <v>384</v>
      </c>
      <c r="C289" s="40" t="s">
        <v>386</v>
      </c>
      <c r="D289" s="41" t="s">
        <v>282</v>
      </c>
      <c r="E289" s="42">
        <v>0.19</v>
      </c>
      <c r="F289" s="42">
        <f t="shared" si="7"/>
        <v>1.375</v>
      </c>
      <c r="G289" s="42">
        <f>SmtRes!CX90</f>
        <v>3.9188000000000001E-3</v>
      </c>
      <c r="H289" s="44"/>
      <c r="I289" s="43"/>
      <c r="J289" s="44">
        <f>SmtRes!CZ90</f>
        <v>392.52</v>
      </c>
      <c r="K289" s="43"/>
      <c r="L289" s="44">
        <f>SmtRes!DG90</f>
        <v>1.54</v>
      </c>
    </row>
    <row r="290" spans="1:83" ht="28.5" x14ac:dyDescent="0.2">
      <c r="A290" s="40"/>
      <c r="B290" s="40" t="s">
        <v>303</v>
      </c>
      <c r="C290" s="40" t="s">
        <v>461</v>
      </c>
      <c r="D290" s="41" t="s">
        <v>271</v>
      </c>
      <c r="E290" s="42">
        <f>SmtRes!DO90*SmtRes!AT90</f>
        <v>0.19</v>
      </c>
      <c r="F290" s="42">
        <f t="shared" si="7"/>
        <v>1.375</v>
      </c>
      <c r="G290" s="42">
        <f>ROUND(E290*F290*G271, 7)</f>
        <v>3.9188000000000001E-3</v>
      </c>
      <c r="H290" s="44"/>
      <c r="I290" s="43"/>
      <c r="J290" s="44">
        <f>ROUND(SmtRes!AG90/SmtRes!DO90, 2)</f>
        <v>373.85</v>
      </c>
      <c r="K290" s="43"/>
      <c r="L290" s="44">
        <f>SmtRes!DH90</f>
        <v>1.47</v>
      </c>
      <c r="CE290">
        <v>1</v>
      </c>
    </row>
    <row r="291" spans="1:83" ht="15" x14ac:dyDescent="0.2">
      <c r="A291" s="39"/>
      <c r="B291" s="42">
        <v>4</v>
      </c>
      <c r="C291" s="39" t="s">
        <v>447</v>
      </c>
      <c r="D291" s="41"/>
      <c r="E291" s="48"/>
      <c r="F291" s="42"/>
      <c r="G291" s="42"/>
      <c r="H291" s="42"/>
      <c r="I291" s="42"/>
      <c r="J291" s="42"/>
      <c r="K291" s="42"/>
      <c r="L291" s="49">
        <f>SUM(L292:L294)-SUMIF(CE292:CE294, 1, L292:L294)</f>
        <v>28.740000000000002</v>
      </c>
    </row>
    <row r="292" spans="1:83" ht="14.25" x14ac:dyDescent="0.2">
      <c r="A292" s="40"/>
      <c r="B292" s="40" t="s">
        <v>387</v>
      </c>
      <c r="C292" s="40" t="s">
        <v>389</v>
      </c>
      <c r="D292" s="41" t="s">
        <v>86</v>
      </c>
      <c r="E292" s="42">
        <v>0.01</v>
      </c>
      <c r="F292" s="42"/>
      <c r="G292" s="42">
        <f>SmtRes!CX91</f>
        <v>1.4999999999999999E-4</v>
      </c>
      <c r="H292" s="44">
        <f>SmtRes!CZ91</f>
        <v>22876.38</v>
      </c>
      <c r="I292" s="43">
        <f>SmtRes!AI91</f>
        <v>1.1499999999999999</v>
      </c>
      <c r="J292" s="44">
        <f>ROUND(H292*I292, 2)</f>
        <v>26307.84</v>
      </c>
      <c r="K292" s="43"/>
      <c r="L292" s="44">
        <f>SmtRes!DF91</f>
        <v>3.95</v>
      </c>
    </row>
    <row r="293" spans="1:83" ht="14.25" x14ac:dyDescent="0.2">
      <c r="A293" s="40"/>
      <c r="B293" s="40" t="s">
        <v>304</v>
      </c>
      <c r="C293" s="40" t="s">
        <v>306</v>
      </c>
      <c r="D293" s="41" t="s">
        <v>63</v>
      </c>
      <c r="E293" s="42">
        <v>3.5</v>
      </c>
      <c r="F293" s="42"/>
      <c r="G293" s="42">
        <f>SmtRes!CX93</f>
        <v>5.2499999999999998E-2</v>
      </c>
      <c r="H293" s="44">
        <f>SmtRes!CZ93</f>
        <v>35.71</v>
      </c>
      <c r="I293" s="43">
        <f>SmtRes!AI93</f>
        <v>1.1200000000000001</v>
      </c>
      <c r="J293" s="44">
        <f>ROUND(H293*I293, 2)</f>
        <v>40</v>
      </c>
      <c r="K293" s="43"/>
      <c r="L293" s="44">
        <f>SmtRes!DF93</f>
        <v>2.1</v>
      </c>
    </row>
    <row r="294" spans="1:83" ht="28.5" x14ac:dyDescent="0.2">
      <c r="A294" s="40"/>
      <c r="B294" s="40" t="s">
        <v>272</v>
      </c>
      <c r="C294" s="40" t="s">
        <v>274</v>
      </c>
      <c r="D294" s="41" t="s">
        <v>63</v>
      </c>
      <c r="E294" s="42">
        <v>2</v>
      </c>
      <c r="F294" s="42"/>
      <c r="G294" s="42">
        <f>SmtRes!CX95</f>
        <v>0.03</v>
      </c>
      <c r="H294" s="44"/>
      <c r="I294" s="43"/>
      <c r="J294" s="44">
        <f>SmtRes!CZ95</f>
        <v>756.25</v>
      </c>
      <c r="K294" s="43"/>
      <c r="L294" s="44">
        <f>SmtRes!DF95</f>
        <v>22.69</v>
      </c>
    </row>
    <row r="295" spans="1:83" ht="14.25" x14ac:dyDescent="0.2">
      <c r="A295" s="40"/>
      <c r="B295" s="40" t="str">
        <f>EtalonRes!I92</f>
        <v>01.2.03.03</v>
      </c>
      <c r="C295" s="40" t="str">
        <f>EtalonRes!K92</f>
        <v>Мастика</v>
      </c>
      <c r="D295" s="41" t="str">
        <f>EtalonRes!O92</f>
        <v>т</v>
      </c>
      <c r="E295" s="42">
        <f>EtalonRes!X92</f>
        <v>7.0000000000000007E-2</v>
      </c>
      <c r="F295" s="42"/>
      <c r="G295" s="42">
        <f>ROUND(EtalonRes!AG92*Source!I50, 7)</f>
        <v>1.0499999999999999E-3</v>
      </c>
      <c r="H295" s="44"/>
      <c r="I295" s="43"/>
      <c r="J295" s="44"/>
      <c r="K295" s="43"/>
      <c r="L295" s="44"/>
    </row>
    <row r="296" spans="1:83" ht="14.25" x14ac:dyDescent="0.2">
      <c r="A296" s="40"/>
      <c r="B296" s="40" t="str">
        <f>EtalonRes!I94</f>
        <v>01.7.07.26</v>
      </c>
      <c r="C296" s="50" t="str">
        <f>EtalonRes!K94</f>
        <v>Шнур полиуретановый</v>
      </c>
      <c r="D296" s="51" t="str">
        <f>EtalonRes!O94</f>
        <v>10 м</v>
      </c>
      <c r="E296" s="52">
        <f>EtalonRes!X94</f>
        <v>10</v>
      </c>
      <c r="F296" s="52"/>
      <c r="G296" s="52">
        <f>ROUND(EtalonRes!AG94*Source!I50, 7)</f>
        <v>0.15</v>
      </c>
      <c r="H296" s="53"/>
      <c r="I296" s="54"/>
      <c r="J296" s="53"/>
      <c r="K296" s="54"/>
      <c r="L296" s="53"/>
    </row>
    <row r="297" spans="1:83" ht="15" x14ac:dyDescent="0.2">
      <c r="A297" s="40"/>
      <c r="B297" s="40"/>
      <c r="C297" s="56" t="s">
        <v>448</v>
      </c>
      <c r="D297" s="41"/>
      <c r="E297" s="42"/>
      <c r="F297" s="42"/>
      <c r="G297" s="42"/>
      <c r="H297" s="44"/>
      <c r="I297" s="43"/>
      <c r="J297" s="44"/>
      <c r="K297" s="43"/>
      <c r="L297" s="44">
        <f>L275+L277+L278+L291</f>
        <v>461.68</v>
      </c>
    </row>
    <row r="298" spans="1:83" ht="14.25" x14ac:dyDescent="0.2">
      <c r="A298" s="40"/>
      <c r="B298" s="40"/>
      <c r="C298" s="40" t="s">
        <v>449</v>
      </c>
      <c r="D298" s="41"/>
      <c r="E298" s="42"/>
      <c r="F298" s="42"/>
      <c r="G298" s="42"/>
      <c r="H298" s="44"/>
      <c r="I298" s="43"/>
      <c r="J298" s="44"/>
      <c r="K298" s="43"/>
      <c r="L298" s="44">
        <f>SUM(AR271:AR301)+SUM(AS271:AS301)+SUM(AT271:AT301)+SUM(AU271:AU301)+SUM(AV271:AV301)</f>
        <v>170.85000000000002</v>
      </c>
    </row>
    <row r="299" spans="1:83" ht="14.25" x14ac:dyDescent="0.2">
      <c r="A299" s="40"/>
      <c r="B299" s="40" t="s">
        <v>58</v>
      </c>
      <c r="C299" s="40" t="s">
        <v>463</v>
      </c>
      <c r="D299" s="41" t="s">
        <v>451</v>
      </c>
      <c r="E299" s="42">
        <f>Source!BZ50</f>
        <v>147</v>
      </c>
      <c r="F299" s="42"/>
      <c r="G299" s="42">
        <f>Source!AT50</f>
        <v>147</v>
      </c>
      <c r="H299" s="44"/>
      <c r="I299" s="43"/>
      <c r="J299" s="44"/>
      <c r="K299" s="43"/>
      <c r="L299" s="44">
        <f>SUM(AZ271:AZ301)</f>
        <v>251.15</v>
      </c>
    </row>
    <row r="300" spans="1:83" ht="28.5" x14ac:dyDescent="0.2">
      <c r="A300" s="50"/>
      <c r="B300" s="50" t="s">
        <v>464</v>
      </c>
      <c r="C300" s="50" t="s">
        <v>465</v>
      </c>
      <c r="D300" s="51" t="s">
        <v>451</v>
      </c>
      <c r="E300" s="52">
        <f>Source!CA50</f>
        <v>134</v>
      </c>
      <c r="F300" s="52">
        <f>ROUND(0.85,7)</f>
        <v>0.85</v>
      </c>
      <c r="G300" s="52">
        <f>Source!AU50</f>
        <v>113.9</v>
      </c>
      <c r="H300" s="53"/>
      <c r="I300" s="54"/>
      <c r="J300" s="53"/>
      <c r="K300" s="54"/>
      <c r="L300" s="53">
        <f>SUM(BA271:BA301)</f>
        <v>194.6</v>
      </c>
    </row>
    <row r="301" spans="1:83" ht="15" x14ac:dyDescent="0.2">
      <c r="C301" s="90" t="s">
        <v>453</v>
      </c>
      <c r="D301" s="90"/>
      <c r="E301" s="90"/>
      <c r="F301" s="90"/>
      <c r="G301" s="90"/>
      <c r="H301" s="90"/>
      <c r="I301" s="91">
        <f>IF(E271&lt;&gt;0,K301/E271, 0)</f>
        <v>60495.333333333343</v>
      </c>
      <c r="J301" s="91"/>
      <c r="K301" s="91">
        <f>L275+L277+L291+L299+L300+L278</f>
        <v>907.43000000000006</v>
      </c>
      <c r="L301" s="91"/>
      <c r="AD301">
        <f>ROUND((Source!AT50/100)*((ROUND(SUMIF(SmtRes!AQ82:'SmtRes'!AQ95,"=1",SmtRes!AD82:'SmtRes'!AD95)*Source!I50, 2)+ROUND(SUMIF(SmtRes!AQ82:'SmtRes'!AQ95,"=1",SmtRes!AC82:'SmtRes'!AC95)*Source!I50, 2))), 2)</f>
        <v>50.69</v>
      </c>
      <c r="AE301">
        <f>ROUND((Source!AU50/100)*((ROUND(SUMIF(SmtRes!AQ82:'SmtRes'!AQ95,"=1",SmtRes!AD82:'SmtRes'!AD95)*Source!I50, 2)+ROUND(SUMIF(SmtRes!AQ82:'SmtRes'!AQ95,"=1",SmtRes!AC82:'SmtRes'!AC95)*Source!I50, 2))), 2)</f>
        <v>39.270000000000003</v>
      </c>
      <c r="AN301" s="55">
        <f>L275+L277+L291+L299+L300+L278</f>
        <v>907.43000000000006</v>
      </c>
      <c r="AO301" s="55">
        <f>L277</f>
        <v>262.08999999999997</v>
      </c>
      <c r="AQ301" t="s">
        <v>454</v>
      </c>
      <c r="AR301" s="55">
        <f>L275</f>
        <v>132.11000000000001</v>
      </c>
      <c r="AT301" s="55">
        <f>L278</f>
        <v>38.739999999999995</v>
      </c>
      <c r="AV301" t="s">
        <v>454</v>
      </c>
      <c r="AW301" s="55">
        <f>L291</f>
        <v>28.740000000000002</v>
      </c>
      <c r="AZ301">
        <f>Source!X50</f>
        <v>251.15</v>
      </c>
      <c r="BA301">
        <f>Source!Y50</f>
        <v>194.6</v>
      </c>
      <c r="CD301">
        <v>1</v>
      </c>
    </row>
    <row r="302" spans="1:83" ht="28.5" x14ac:dyDescent="0.2">
      <c r="A302" s="58" t="s">
        <v>133</v>
      </c>
      <c r="B302" s="50" t="str">
        <f>Source!F53</f>
        <v>115020832</v>
      </c>
      <c r="C302" s="50" t="str">
        <f>Source!G53</f>
        <v>Мастика битумная МБР-65  185 793,00 = 182 150 +  2% Заг.скл</v>
      </c>
      <c r="D302" s="51" t="str">
        <f>Source!H53</f>
        <v>ТН</v>
      </c>
      <c r="E302" s="52">
        <f>Source!K53</f>
        <v>1.0499999999999999E-3</v>
      </c>
      <c r="F302" s="52"/>
      <c r="G302" s="52">
        <f>Source!I53</f>
        <v>1.0499999999999999E-3</v>
      </c>
      <c r="H302" s="53"/>
      <c r="I302" s="54"/>
      <c r="J302" s="53">
        <f>Source!AL53</f>
        <v>185793</v>
      </c>
      <c r="K302" s="54"/>
      <c r="L302" s="53">
        <f>Source!HG53</f>
        <v>195.08</v>
      </c>
    </row>
    <row r="303" spans="1:83" ht="15" x14ac:dyDescent="0.2">
      <c r="C303" s="90" t="s">
        <v>453</v>
      </c>
      <c r="D303" s="90"/>
      <c r="E303" s="90"/>
      <c r="F303" s="90"/>
      <c r="G303" s="90"/>
      <c r="H303" s="90"/>
      <c r="I303" s="91">
        <f>IF(E302&lt;&gt;0,K303/E302, 0)</f>
        <v>185790.47619047621</v>
      </c>
      <c r="J303" s="91"/>
      <c r="K303" s="91">
        <f>L302</f>
        <v>195.08</v>
      </c>
      <c r="L303" s="91"/>
      <c r="AD303">
        <f>ROUND((Source!AT53/100)*((ROUND(ROUND(Source!AO53,2)*Source!I53, 2)+ROUND(ROUND(Source!AN53,2)*Source!I53, 2))), 2)</f>
        <v>0</v>
      </c>
      <c r="AE303">
        <f>ROUND((Source!AU53/100)*((ROUND(ROUND(Source!AO53,2)*Source!I53, 2)+ROUND(ROUND(Source!AN53,2)*Source!I53, 2))), 2)</f>
        <v>0</v>
      </c>
      <c r="AN303" s="55">
        <f>L302</f>
        <v>195.08</v>
      </c>
      <c r="AO303">
        <f>0</f>
        <v>0</v>
      </c>
      <c r="AQ303" t="s">
        <v>454</v>
      </c>
      <c r="AR303">
        <f>0</f>
        <v>0</v>
      </c>
      <c r="AT303">
        <f>0</f>
        <v>0</v>
      </c>
      <c r="AV303" t="s">
        <v>454</v>
      </c>
      <c r="AW303" s="55">
        <f>L302</f>
        <v>195.08</v>
      </c>
      <c r="AX303" s="55">
        <f>L302</f>
        <v>195.08</v>
      </c>
      <c r="AZ303">
        <f>Source!X53</f>
        <v>0</v>
      </c>
      <c r="BA303">
        <f>Source!Y53</f>
        <v>0</v>
      </c>
      <c r="CD303">
        <v>1</v>
      </c>
    </row>
    <row r="304" spans="1:83" ht="14.25" x14ac:dyDescent="0.2">
      <c r="A304" s="58" t="s">
        <v>139</v>
      </c>
      <c r="B304" s="50" t="str">
        <f>Source!F54</f>
        <v>01.7.07.26-0033</v>
      </c>
      <c r="C304" s="50" t="str">
        <f>Source!G54</f>
        <v>Шнур полиуретановый, диаметр 10 мм</v>
      </c>
      <c r="D304" s="51" t="str">
        <f>Source!H54</f>
        <v>10 м</v>
      </c>
      <c r="E304" s="52">
        <f>Source!K54</f>
        <v>0.15</v>
      </c>
      <c r="F304" s="52"/>
      <c r="G304" s="52">
        <f>Source!I54</f>
        <v>0.15</v>
      </c>
      <c r="H304" s="53">
        <f>Source!AL54</f>
        <v>107.97</v>
      </c>
      <c r="I304" s="54">
        <f>IF(Source!BC54&lt;&gt; 0, Source!BC54, 1)</f>
        <v>1.1599999999999999</v>
      </c>
      <c r="J304" s="53">
        <f>ROUND(H304*I304, 2)</f>
        <v>125.25</v>
      </c>
      <c r="K304" s="54"/>
      <c r="L304" s="53">
        <f>Source!P54</f>
        <v>18.79</v>
      </c>
    </row>
    <row r="305" spans="1:82" ht="15" x14ac:dyDescent="0.2">
      <c r="C305" s="90" t="s">
        <v>453</v>
      </c>
      <c r="D305" s="90"/>
      <c r="E305" s="90"/>
      <c r="F305" s="90"/>
      <c r="G305" s="90"/>
      <c r="H305" s="90"/>
      <c r="I305" s="91">
        <f>IF(E304&lt;&gt;0,K305/E304, 0)</f>
        <v>125.26666666666667</v>
      </c>
      <c r="J305" s="91"/>
      <c r="K305" s="91">
        <f>L304</f>
        <v>18.79</v>
      </c>
      <c r="L305" s="91"/>
      <c r="AD305">
        <f>ROUND((Source!AT54/100)*((ROUND(ROUND(Source!AO54,2)*Source!I54, 2)+ROUND(ROUND(Source!AN54,2)*Source!I54, 2))), 2)</f>
        <v>0</v>
      </c>
      <c r="AE305">
        <f>ROUND((Source!AU54/100)*((ROUND(ROUND(Source!AO54,2)*Source!I54, 2)+ROUND(ROUND(Source!AN54,2)*Source!I54, 2))), 2)</f>
        <v>0</v>
      </c>
      <c r="AN305" s="55">
        <f>L304</f>
        <v>18.79</v>
      </c>
      <c r="AO305">
        <f>0</f>
        <v>0</v>
      </c>
      <c r="AQ305" t="s">
        <v>454</v>
      </c>
      <c r="AR305">
        <f>0</f>
        <v>0</v>
      </c>
      <c r="AT305">
        <f>0</f>
        <v>0</v>
      </c>
      <c r="AV305" t="s">
        <v>454</v>
      </c>
      <c r="AW305" s="55">
        <f>L304</f>
        <v>18.79</v>
      </c>
      <c r="AZ305">
        <f>Source!X54</f>
        <v>0</v>
      </c>
      <c r="BA305">
        <f>Source!Y54</f>
        <v>0</v>
      </c>
      <c r="CD305">
        <v>1</v>
      </c>
    </row>
    <row r="307" spans="1:82" ht="15" x14ac:dyDescent="0.2">
      <c r="A307" s="66"/>
      <c r="B307" s="67"/>
      <c r="C307" s="89" t="s">
        <v>474</v>
      </c>
      <c r="D307" s="89"/>
      <c r="E307" s="89"/>
      <c r="F307" s="89"/>
      <c r="G307" s="89"/>
      <c r="H307" s="89"/>
      <c r="I307" s="68"/>
      <c r="J307" s="66"/>
      <c r="K307" s="69"/>
      <c r="L307" s="68"/>
    </row>
    <row r="309" spans="1:82" ht="15" x14ac:dyDescent="0.2">
      <c r="A309" s="63"/>
      <c r="B309" s="64"/>
      <c r="C309" s="87" t="s">
        <v>475</v>
      </c>
      <c r="D309" s="87"/>
      <c r="E309" s="87"/>
      <c r="F309" s="87"/>
      <c r="G309" s="87"/>
      <c r="H309" s="87"/>
      <c r="I309" s="49"/>
      <c r="J309" s="63"/>
      <c r="K309" s="65"/>
      <c r="L309" s="49">
        <f>L311+L326+L327</f>
        <v>4728.8799999999992</v>
      </c>
    </row>
    <row r="310" spans="1:82" ht="14.25" x14ac:dyDescent="0.2">
      <c r="A310" s="57"/>
      <c r="B310" s="62"/>
      <c r="C310" s="88" t="s">
        <v>476</v>
      </c>
      <c r="D310" s="83"/>
      <c r="E310" s="83"/>
      <c r="F310" s="83"/>
      <c r="G310" s="83"/>
      <c r="H310" s="83"/>
      <c r="I310" s="44"/>
      <c r="J310" s="57"/>
      <c r="K310" s="42"/>
      <c r="L310" s="44"/>
    </row>
    <row r="311" spans="1:82" ht="14.25" x14ac:dyDescent="0.2">
      <c r="A311" s="57"/>
      <c r="B311" s="62"/>
      <c r="C311" s="83" t="s">
        <v>477</v>
      </c>
      <c r="D311" s="83"/>
      <c r="E311" s="83"/>
      <c r="F311" s="83"/>
      <c r="G311" s="83"/>
      <c r="H311" s="83"/>
      <c r="I311" s="44"/>
      <c r="J311" s="57"/>
      <c r="K311" s="42"/>
      <c r="L311" s="44">
        <f>L313+L314+L320+L324</f>
        <v>3463.97</v>
      </c>
    </row>
    <row r="312" spans="1:82" ht="14.25" x14ac:dyDescent="0.2">
      <c r="A312" s="57"/>
      <c r="B312" s="62"/>
      <c r="C312" s="88" t="s">
        <v>476</v>
      </c>
      <c r="D312" s="83"/>
      <c r="E312" s="83"/>
      <c r="F312" s="83"/>
      <c r="G312" s="83"/>
      <c r="H312" s="83"/>
      <c r="I312" s="44"/>
      <c r="J312" s="57"/>
      <c r="K312" s="42"/>
      <c r="L312" s="44"/>
    </row>
    <row r="313" spans="1:82" ht="14.25" x14ac:dyDescent="0.2">
      <c r="A313" s="57"/>
      <c r="B313" s="62"/>
      <c r="C313" s="83" t="s">
        <v>478</v>
      </c>
      <c r="D313" s="83"/>
      <c r="E313" s="83"/>
      <c r="F313" s="83"/>
      <c r="G313" s="83"/>
      <c r="H313" s="83"/>
      <c r="I313" s="44"/>
      <c r="J313" s="57"/>
      <c r="K313" s="42"/>
      <c r="L313" s="44">
        <f>SUMIF(CD52:CD305, 1, AR52:AR305)</f>
        <v>584</v>
      </c>
    </row>
    <row r="314" spans="1:82" ht="14.25" hidden="1" x14ac:dyDescent="0.2">
      <c r="A314" s="57"/>
      <c r="B314" s="62"/>
      <c r="C314" s="83" t="s">
        <v>479</v>
      </c>
      <c r="D314" s="83"/>
      <c r="E314" s="83"/>
      <c r="F314" s="83"/>
      <c r="G314" s="83"/>
      <c r="H314" s="83"/>
      <c r="I314" s="44"/>
      <c r="J314" s="57"/>
      <c r="K314" s="42"/>
      <c r="L314" s="44">
        <f>L316+L319+L318</f>
        <v>569.66000000000008</v>
      </c>
    </row>
    <row r="315" spans="1:82" ht="14.25" hidden="1" x14ac:dyDescent="0.2">
      <c r="A315" s="57"/>
      <c r="B315" s="62"/>
      <c r="C315" s="88" t="s">
        <v>480</v>
      </c>
      <c r="D315" s="83"/>
      <c r="E315" s="83"/>
      <c r="F315" s="83"/>
      <c r="G315" s="83"/>
      <c r="H315" s="83"/>
      <c r="I315" s="44"/>
      <c r="J315" s="57"/>
      <c r="K315" s="42"/>
      <c r="L315" s="44"/>
    </row>
    <row r="316" spans="1:82" ht="14.25" x14ac:dyDescent="0.2">
      <c r="A316" s="57"/>
      <c r="B316" s="62"/>
      <c r="C316" s="83" t="s">
        <v>479</v>
      </c>
      <c r="D316" s="83"/>
      <c r="E316" s="83"/>
      <c r="F316" s="83"/>
      <c r="G316" s="83"/>
      <c r="H316" s="83"/>
      <c r="I316" s="44"/>
      <c r="J316" s="57"/>
      <c r="K316" s="42"/>
      <c r="L316" s="44">
        <f>SUMIF(CD52:CD305, 1, AO52:AO305)</f>
        <v>500.09000000000003</v>
      </c>
    </row>
    <row r="317" spans="1:82" ht="14.25" hidden="1" x14ac:dyDescent="0.2">
      <c r="A317" s="57"/>
      <c r="B317" s="62"/>
      <c r="C317" s="88" t="s">
        <v>481</v>
      </c>
      <c r="D317" s="83"/>
      <c r="E317" s="83"/>
      <c r="F317" s="83"/>
      <c r="G317" s="83"/>
      <c r="H317" s="83"/>
      <c r="I317" s="44"/>
      <c r="J317" s="57"/>
      <c r="K317" s="42"/>
      <c r="L317" s="44"/>
    </row>
    <row r="318" spans="1:82" ht="14.25" x14ac:dyDescent="0.2">
      <c r="A318" s="57"/>
      <c r="B318" s="62"/>
      <c r="C318" s="83" t="s">
        <v>490</v>
      </c>
      <c r="D318" s="83"/>
      <c r="E318" s="83"/>
      <c r="F318" s="83"/>
      <c r="G318" s="83"/>
      <c r="H318" s="83"/>
      <c r="I318" s="44"/>
      <c r="J318" s="57"/>
      <c r="K318" s="42"/>
      <c r="L318" s="44">
        <f>SUMIF(CD52:CD305, 1, AT52:AT305)</f>
        <v>69.569999999999993</v>
      </c>
    </row>
    <row r="319" spans="1:82" ht="14.25" hidden="1" x14ac:dyDescent="0.2">
      <c r="A319" s="57"/>
      <c r="B319" s="62"/>
      <c r="C319" s="83" t="s">
        <v>482</v>
      </c>
      <c r="D319" s="83"/>
      <c r="E319" s="83"/>
      <c r="F319" s="83"/>
      <c r="G319" s="83"/>
      <c r="H319" s="83"/>
      <c r="I319" s="44"/>
      <c r="J319" s="57"/>
      <c r="K319" s="42"/>
      <c r="L319" s="44">
        <f>SUMIF(CD52:CD305, 1, AV52:AV305)</f>
        <v>0</v>
      </c>
    </row>
    <row r="320" spans="1:82" ht="14.25" x14ac:dyDescent="0.2">
      <c r="A320" s="57"/>
      <c r="B320" s="62"/>
      <c r="C320" s="83" t="s">
        <v>483</v>
      </c>
      <c r="D320" s="83"/>
      <c r="E320" s="83"/>
      <c r="F320" s="83"/>
      <c r="G320" s="83"/>
      <c r="H320" s="83"/>
      <c r="I320" s="44"/>
      <c r="J320" s="57"/>
      <c r="K320" s="42"/>
      <c r="L320" s="44">
        <f>L322+L323</f>
        <v>2132.2399999999998</v>
      </c>
    </row>
    <row r="321" spans="1:12" ht="14.25" x14ac:dyDescent="0.2">
      <c r="A321" s="57"/>
      <c r="B321" s="62"/>
      <c r="C321" s="88" t="s">
        <v>480</v>
      </c>
      <c r="D321" s="83"/>
      <c r="E321" s="83"/>
      <c r="F321" s="83"/>
      <c r="G321" s="83"/>
      <c r="H321" s="83"/>
      <c r="I321" s="44"/>
      <c r="J321" s="57"/>
      <c r="K321" s="42"/>
      <c r="L321" s="44"/>
    </row>
    <row r="322" spans="1:12" ht="14.25" x14ac:dyDescent="0.2">
      <c r="A322" s="57"/>
      <c r="B322" s="62"/>
      <c r="C322" s="83" t="s">
        <v>484</v>
      </c>
      <c r="D322" s="83"/>
      <c r="E322" s="83"/>
      <c r="F322" s="83"/>
      <c r="G322" s="83"/>
      <c r="H322" s="83"/>
      <c r="I322" s="44"/>
      <c r="J322" s="57"/>
      <c r="K322" s="42"/>
      <c r="L322" s="44">
        <f>SUMIF(CD52:CD305, 1, AW52:AW305)-SUMIF(CD52:CD305, 1, BK52:BK305)</f>
        <v>2132.2399999999998</v>
      </c>
    </row>
    <row r="323" spans="1:12" ht="14.25" hidden="1" x14ac:dyDescent="0.2">
      <c r="A323" s="57"/>
      <c r="B323" s="62"/>
      <c r="C323" s="83" t="s">
        <v>485</v>
      </c>
      <c r="D323" s="83"/>
      <c r="E323" s="83"/>
      <c r="F323" s="83"/>
      <c r="G323" s="83"/>
      <c r="H323" s="83"/>
      <c r="I323" s="44"/>
      <c r="J323" s="57"/>
      <c r="K323" s="42"/>
      <c r="L323" s="44">
        <f>SUMIF(CD52:CD305, 1, BC52:BC305)</f>
        <v>0</v>
      </c>
    </row>
    <row r="324" spans="1:12" ht="14.25" x14ac:dyDescent="0.2">
      <c r="A324" s="57"/>
      <c r="B324" s="62"/>
      <c r="C324" s="83" t="s">
        <v>486</v>
      </c>
      <c r="D324" s="83"/>
      <c r="E324" s="83"/>
      <c r="F324" s="83"/>
      <c r="G324" s="83"/>
      <c r="H324" s="83"/>
      <c r="I324" s="44"/>
      <c r="J324" s="57"/>
      <c r="K324" s="42"/>
      <c r="L324" s="44">
        <f>SUMIF(CD52:CD305, 1, BB52:BB305)</f>
        <v>178.07</v>
      </c>
    </row>
    <row r="325" spans="1:12" ht="14.25" x14ac:dyDescent="0.2">
      <c r="A325" s="57"/>
      <c r="B325" s="62"/>
      <c r="C325" s="83" t="s">
        <v>487</v>
      </c>
      <c r="D325" s="83"/>
      <c r="E325" s="83"/>
      <c r="F325" s="83"/>
      <c r="G325" s="83"/>
      <c r="H325" s="83"/>
      <c r="I325" s="44"/>
      <c r="J325" s="57"/>
      <c r="K325" s="42"/>
      <c r="L325" s="44">
        <f>SUMIF(CD52:CD305, 1, AR52:AR305)+SUMIF(CD52:CD305, 1, AT52:AT305)+SUMIF(CD52:CD305, 1, AV52:AV305)</f>
        <v>653.56999999999994</v>
      </c>
    </row>
    <row r="326" spans="1:12" ht="14.25" x14ac:dyDescent="0.2">
      <c r="A326" s="57"/>
      <c r="B326" s="62"/>
      <c r="C326" s="83" t="s">
        <v>488</v>
      </c>
      <c r="D326" s="83"/>
      <c r="E326" s="83"/>
      <c r="F326" s="83"/>
      <c r="G326" s="83"/>
      <c r="H326" s="83"/>
      <c r="I326" s="44"/>
      <c r="J326" s="57"/>
      <c r="K326" s="42"/>
      <c r="L326" s="44">
        <f>SUMIF(CD52:CD305, 1, AZ52:AZ305)</f>
        <v>771.88</v>
      </c>
    </row>
    <row r="327" spans="1:12" ht="14.25" x14ac:dyDescent="0.2">
      <c r="A327" s="57"/>
      <c r="B327" s="62"/>
      <c r="C327" s="83" t="s">
        <v>489</v>
      </c>
      <c r="D327" s="83"/>
      <c r="E327" s="83"/>
      <c r="F327" s="83"/>
      <c r="G327" s="83"/>
      <c r="H327" s="83"/>
      <c r="I327" s="44"/>
      <c r="J327" s="57"/>
      <c r="K327" s="42"/>
      <c r="L327" s="44">
        <f>SUMIF(CD52:CD305, 1, BA52:BA305)</f>
        <v>493.03000000000009</v>
      </c>
    </row>
    <row r="328" spans="1:12" hidden="1" x14ac:dyDescent="0.2"/>
    <row r="329" spans="1:12" ht="15" hidden="1" x14ac:dyDescent="0.2">
      <c r="A329" s="63"/>
      <c r="B329" s="64"/>
      <c r="C329" s="87" t="s">
        <v>491</v>
      </c>
      <c r="D329" s="87"/>
      <c r="E329" s="87"/>
      <c r="F329" s="87"/>
      <c r="G329" s="87"/>
      <c r="H329" s="87"/>
      <c r="I329" s="49"/>
      <c r="J329" s="63"/>
      <c r="K329" s="65"/>
      <c r="L329" s="49">
        <f>L331+L346+L347</f>
        <v>0</v>
      </c>
    </row>
    <row r="330" spans="1:12" ht="14.25" hidden="1" x14ac:dyDescent="0.2">
      <c r="A330" s="57"/>
      <c r="B330" s="62"/>
      <c r="C330" s="88" t="s">
        <v>476</v>
      </c>
      <c r="D330" s="83"/>
      <c r="E330" s="83"/>
      <c r="F330" s="83"/>
      <c r="G330" s="83"/>
      <c r="H330" s="83"/>
      <c r="I330" s="44"/>
      <c r="J330" s="57"/>
      <c r="K330" s="42"/>
      <c r="L330" s="44"/>
    </row>
    <row r="331" spans="1:12" ht="14.25" hidden="1" x14ac:dyDescent="0.2">
      <c r="A331" s="57"/>
      <c r="B331" s="62"/>
      <c r="C331" s="83" t="s">
        <v>477</v>
      </c>
      <c r="D331" s="83"/>
      <c r="E331" s="83"/>
      <c r="F331" s="83"/>
      <c r="G331" s="83"/>
      <c r="H331" s="83"/>
      <c r="I331" s="44"/>
      <c r="J331" s="57"/>
      <c r="K331" s="42"/>
      <c r="L331" s="44">
        <f>L333+L334+L340+L344</f>
        <v>0</v>
      </c>
    </row>
    <row r="332" spans="1:12" ht="14.25" hidden="1" x14ac:dyDescent="0.2">
      <c r="A332" s="57"/>
      <c r="B332" s="62"/>
      <c r="C332" s="88" t="s">
        <v>476</v>
      </c>
      <c r="D332" s="83"/>
      <c r="E332" s="83"/>
      <c r="F332" s="83"/>
      <c r="G332" s="83"/>
      <c r="H332" s="83"/>
      <c r="I332" s="44"/>
      <c r="J332" s="57"/>
      <c r="K332" s="42"/>
      <c r="L332" s="44"/>
    </row>
    <row r="333" spans="1:12" ht="14.25" hidden="1" x14ac:dyDescent="0.2">
      <c r="A333" s="57"/>
      <c r="B333" s="62"/>
      <c r="C333" s="83" t="s">
        <v>478</v>
      </c>
      <c r="D333" s="83"/>
      <c r="E333" s="83"/>
      <c r="F333" s="83"/>
      <c r="G333" s="83"/>
      <c r="H333" s="83"/>
      <c r="I333" s="44"/>
      <c r="J333" s="57"/>
      <c r="K333" s="42"/>
      <c r="L333" s="44">
        <f>SUMIF(CD52:CD327, 2, AR52:AR327)</f>
        <v>0</v>
      </c>
    </row>
    <row r="334" spans="1:12" ht="14.25" hidden="1" x14ac:dyDescent="0.2">
      <c r="A334" s="57"/>
      <c r="B334" s="62"/>
      <c r="C334" s="83" t="s">
        <v>479</v>
      </c>
      <c r="D334" s="83"/>
      <c r="E334" s="83"/>
      <c r="F334" s="83"/>
      <c r="G334" s="83"/>
      <c r="H334" s="83"/>
      <c r="I334" s="44"/>
      <c r="J334" s="57"/>
      <c r="K334" s="42"/>
      <c r="L334" s="44">
        <f>L336+L339+L338</f>
        <v>0</v>
      </c>
    </row>
    <row r="335" spans="1:12" ht="14.25" hidden="1" x14ac:dyDescent="0.2">
      <c r="A335" s="57"/>
      <c r="B335" s="62"/>
      <c r="C335" s="88" t="s">
        <v>480</v>
      </c>
      <c r="D335" s="83"/>
      <c r="E335" s="83"/>
      <c r="F335" s="83"/>
      <c r="G335" s="83"/>
      <c r="H335" s="83"/>
      <c r="I335" s="44"/>
      <c r="J335" s="57"/>
      <c r="K335" s="42"/>
      <c r="L335" s="44"/>
    </row>
    <row r="336" spans="1:12" ht="14.25" hidden="1" x14ac:dyDescent="0.2">
      <c r="A336" s="57"/>
      <c r="B336" s="62"/>
      <c r="C336" s="83" t="s">
        <v>479</v>
      </c>
      <c r="D336" s="83"/>
      <c r="E336" s="83"/>
      <c r="F336" s="83"/>
      <c r="G336" s="83"/>
      <c r="H336" s="83"/>
      <c r="I336" s="44"/>
      <c r="J336" s="57"/>
      <c r="K336" s="42"/>
      <c r="L336" s="44">
        <f>SUMIF(CD52:CD327, 2, AO52:AO327)</f>
        <v>0</v>
      </c>
    </row>
    <row r="337" spans="1:12" ht="14.25" hidden="1" x14ac:dyDescent="0.2">
      <c r="A337" s="57"/>
      <c r="B337" s="62"/>
      <c r="C337" s="88" t="s">
        <v>481</v>
      </c>
      <c r="D337" s="83"/>
      <c r="E337" s="83"/>
      <c r="F337" s="83"/>
      <c r="G337" s="83"/>
      <c r="H337" s="83"/>
      <c r="I337" s="44"/>
      <c r="J337" s="57"/>
      <c r="K337" s="42"/>
      <c r="L337" s="44"/>
    </row>
    <row r="338" spans="1:12" ht="14.25" hidden="1" x14ac:dyDescent="0.2">
      <c r="A338" s="57"/>
      <c r="B338" s="62"/>
      <c r="C338" s="83" t="s">
        <v>490</v>
      </c>
      <c r="D338" s="83"/>
      <c r="E338" s="83"/>
      <c r="F338" s="83"/>
      <c r="G338" s="83"/>
      <c r="H338" s="83"/>
      <c r="I338" s="44"/>
      <c r="J338" s="57"/>
      <c r="K338" s="42"/>
      <c r="L338" s="44">
        <f>SUMIF(CD52:CD327, 2, AT52:AT327)</f>
        <v>0</v>
      </c>
    </row>
    <row r="339" spans="1:12" ht="14.25" hidden="1" x14ac:dyDescent="0.2">
      <c r="A339" s="57"/>
      <c r="B339" s="62"/>
      <c r="C339" s="83" t="s">
        <v>482</v>
      </c>
      <c r="D339" s="83"/>
      <c r="E339" s="83"/>
      <c r="F339" s="83"/>
      <c r="G339" s="83"/>
      <c r="H339" s="83"/>
      <c r="I339" s="44"/>
      <c r="J339" s="57"/>
      <c r="K339" s="42"/>
      <c r="L339" s="44">
        <f>SUMIF(CD52:CD327, 2, AV52:AV327)</f>
        <v>0</v>
      </c>
    </row>
    <row r="340" spans="1:12" ht="14.25" hidden="1" x14ac:dyDescent="0.2">
      <c r="A340" s="57"/>
      <c r="B340" s="62"/>
      <c r="C340" s="83" t="s">
        <v>483</v>
      </c>
      <c r="D340" s="83"/>
      <c r="E340" s="83"/>
      <c r="F340" s="83"/>
      <c r="G340" s="83"/>
      <c r="H340" s="83"/>
      <c r="I340" s="44"/>
      <c r="J340" s="57"/>
      <c r="K340" s="42"/>
      <c r="L340" s="44">
        <f>L342+L343</f>
        <v>0</v>
      </c>
    </row>
    <row r="341" spans="1:12" ht="14.25" hidden="1" x14ac:dyDescent="0.2">
      <c r="A341" s="57"/>
      <c r="B341" s="62"/>
      <c r="C341" s="88" t="s">
        <v>480</v>
      </c>
      <c r="D341" s="83"/>
      <c r="E341" s="83"/>
      <c r="F341" s="83"/>
      <c r="G341" s="83"/>
      <c r="H341" s="83"/>
      <c r="I341" s="44"/>
      <c r="J341" s="57"/>
      <c r="K341" s="42"/>
      <c r="L341" s="44"/>
    </row>
    <row r="342" spans="1:12" ht="14.25" hidden="1" x14ac:dyDescent="0.2">
      <c r="A342" s="57"/>
      <c r="B342" s="62"/>
      <c r="C342" s="83" t="s">
        <v>484</v>
      </c>
      <c r="D342" s="83"/>
      <c r="E342" s="83"/>
      <c r="F342" s="83"/>
      <c r="G342" s="83"/>
      <c r="H342" s="83"/>
      <c r="I342" s="44"/>
      <c r="J342" s="57"/>
      <c r="K342" s="42"/>
      <c r="L342" s="44">
        <f>SUMIF(CD52:CD327, 2, AW52:AW327)-SUMIF(CD52:CD327, 2, BK52:BK327)</f>
        <v>0</v>
      </c>
    </row>
    <row r="343" spans="1:12" ht="14.25" hidden="1" x14ac:dyDescent="0.2">
      <c r="A343" s="57"/>
      <c r="B343" s="62"/>
      <c r="C343" s="83" t="s">
        <v>485</v>
      </c>
      <c r="D343" s="83"/>
      <c r="E343" s="83"/>
      <c r="F343" s="83"/>
      <c r="G343" s="83"/>
      <c r="H343" s="83"/>
      <c r="I343" s="44"/>
      <c r="J343" s="57"/>
      <c r="K343" s="42"/>
      <c r="L343" s="44">
        <f>SUMIF(CD52:CD327, 2, BC52:BC327)</f>
        <v>0</v>
      </c>
    </row>
    <row r="344" spans="1:12" ht="14.25" hidden="1" x14ac:dyDescent="0.2">
      <c r="A344" s="57"/>
      <c r="B344" s="62"/>
      <c r="C344" s="83" t="s">
        <v>486</v>
      </c>
      <c r="D344" s="83"/>
      <c r="E344" s="83"/>
      <c r="F344" s="83"/>
      <c r="G344" s="83"/>
      <c r="H344" s="83"/>
      <c r="I344" s="44"/>
      <c r="J344" s="57"/>
      <c r="K344" s="42"/>
      <c r="L344" s="44">
        <f>SUMIF(CD52:CD327, 2, BB52:BB327)</f>
        <v>0</v>
      </c>
    </row>
    <row r="345" spans="1:12" ht="14.25" hidden="1" x14ac:dyDescent="0.2">
      <c r="A345" s="57"/>
      <c r="B345" s="62"/>
      <c r="C345" s="83" t="s">
        <v>487</v>
      </c>
      <c r="D345" s="83"/>
      <c r="E345" s="83"/>
      <c r="F345" s="83"/>
      <c r="G345" s="83"/>
      <c r="H345" s="83"/>
      <c r="I345" s="44"/>
      <c r="J345" s="57"/>
      <c r="K345" s="42"/>
      <c r="L345" s="44">
        <f>SUMIF(CD52:CD327, 2, AR52:AR327)+SUMIF(CD52:CD327, 2, AT52:AT327)+SUMIF(CD52:CD327, 2, AV52:AV327)</f>
        <v>0</v>
      </c>
    </row>
    <row r="346" spans="1:12" ht="14.25" hidden="1" x14ac:dyDescent="0.2">
      <c r="A346" s="57"/>
      <c r="B346" s="62"/>
      <c r="C346" s="83" t="s">
        <v>488</v>
      </c>
      <c r="D346" s="83"/>
      <c r="E346" s="83"/>
      <c r="F346" s="83"/>
      <c r="G346" s="83"/>
      <c r="H346" s="83"/>
      <c r="I346" s="44"/>
      <c r="J346" s="57"/>
      <c r="K346" s="42"/>
      <c r="L346" s="44">
        <f>SUMIF(CD52:CD327, 2, AZ52:AZ327)</f>
        <v>0</v>
      </c>
    </row>
    <row r="347" spans="1:12" ht="14.25" hidden="1" x14ac:dyDescent="0.2">
      <c r="A347" s="57"/>
      <c r="B347" s="62"/>
      <c r="C347" s="83" t="s">
        <v>489</v>
      </c>
      <c r="D347" s="83"/>
      <c r="E347" s="83"/>
      <c r="F347" s="83"/>
      <c r="G347" s="83"/>
      <c r="H347" s="83"/>
      <c r="I347" s="44"/>
      <c r="J347" s="57"/>
      <c r="K347" s="42"/>
      <c r="L347" s="44">
        <f>SUMIF(CD52:CD327, 2, BA52:BA327)</f>
        <v>0</v>
      </c>
    </row>
    <row r="348" spans="1:12" hidden="1" x14ac:dyDescent="0.2"/>
    <row r="349" spans="1:12" ht="15" hidden="1" x14ac:dyDescent="0.2">
      <c r="A349" s="63"/>
      <c r="B349" s="64"/>
      <c r="C349" s="87" t="s">
        <v>492</v>
      </c>
      <c r="D349" s="87"/>
      <c r="E349" s="87"/>
      <c r="F349" s="87"/>
      <c r="G349" s="87"/>
      <c r="H349" s="87"/>
      <c r="I349" s="49"/>
      <c r="J349" s="63"/>
      <c r="K349" s="65"/>
      <c r="L349" s="49">
        <f>L351+L352</f>
        <v>0</v>
      </c>
    </row>
    <row r="350" spans="1:12" ht="14.25" hidden="1" x14ac:dyDescent="0.2">
      <c r="A350" s="57"/>
      <c r="B350" s="62"/>
      <c r="C350" s="88" t="s">
        <v>476</v>
      </c>
      <c r="D350" s="83"/>
      <c r="E350" s="83"/>
      <c r="F350" s="83"/>
      <c r="G350" s="83"/>
      <c r="H350" s="83"/>
      <c r="I350" s="44"/>
      <c r="J350" s="57"/>
      <c r="K350" s="42"/>
      <c r="L350" s="44"/>
    </row>
    <row r="351" spans="1:12" ht="14.25" hidden="1" x14ac:dyDescent="0.2">
      <c r="A351" s="57"/>
      <c r="B351" s="62"/>
      <c r="C351" s="83" t="s">
        <v>493</v>
      </c>
      <c r="D351" s="83"/>
      <c r="E351" s="83"/>
      <c r="F351" s="83"/>
      <c r="G351" s="83"/>
      <c r="H351" s="83"/>
      <c r="I351" s="44"/>
      <c r="J351" s="57"/>
      <c r="K351" s="42"/>
      <c r="L351" s="44">
        <f>SUMIF(CD52:CD347, 3, BK52:BK347)</f>
        <v>0</v>
      </c>
    </row>
    <row r="352" spans="1:12" ht="14.25" hidden="1" x14ac:dyDescent="0.2">
      <c r="A352" s="57"/>
      <c r="B352" s="62"/>
      <c r="C352" s="83" t="s">
        <v>494</v>
      </c>
      <c r="D352" s="83"/>
      <c r="E352" s="83"/>
      <c r="F352" s="83"/>
      <c r="G352" s="83"/>
      <c r="H352" s="83"/>
      <c r="I352" s="44"/>
      <c r="J352" s="57"/>
      <c r="K352" s="42"/>
      <c r="L352" s="44">
        <f>SUMIF(CD52:CD347, 3, BD52:BD347)</f>
        <v>0</v>
      </c>
    </row>
    <row r="353" spans="1:12" hidden="1" x14ac:dyDescent="0.2"/>
    <row r="354" spans="1:12" ht="15" hidden="1" x14ac:dyDescent="0.2">
      <c r="A354" s="63"/>
      <c r="B354" s="64"/>
      <c r="C354" s="87" t="s">
        <v>495</v>
      </c>
      <c r="D354" s="87"/>
      <c r="E354" s="87"/>
      <c r="F354" s="87"/>
      <c r="G354" s="87"/>
      <c r="H354" s="87"/>
      <c r="I354" s="49"/>
      <c r="J354" s="63"/>
      <c r="K354" s="65"/>
      <c r="L354" s="49">
        <f>L362+L377+L378+L356+L357+L358+L359</f>
        <v>0</v>
      </c>
    </row>
    <row r="355" spans="1:12" ht="14.25" hidden="1" x14ac:dyDescent="0.2">
      <c r="A355" s="57"/>
      <c r="B355" s="62"/>
      <c r="C355" s="88" t="s">
        <v>476</v>
      </c>
      <c r="D355" s="83"/>
      <c r="E355" s="83"/>
      <c r="F355" s="83"/>
      <c r="G355" s="83"/>
      <c r="H355" s="83"/>
      <c r="I355" s="44"/>
      <c r="J355" s="57"/>
      <c r="K355" s="42"/>
      <c r="L355" s="44"/>
    </row>
    <row r="356" spans="1:12" ht="14.25" hidden="1" x14ac:dyDescent="0.2">
      <c r="A356" s="57"/>
      <c r="B356" s="62"/>
      <c r="C356" s="83" t="s">
        <v>496</v>
      </c>
      <c r="D356" s="83"/>
      <c r="E356" s="83"/>
      <c r="F356" s="83"/>
      <c r="G356" s="83"/>
      <c r="H356" s="83"/>
      <c r="I356" s="44"/>
      <c r="J356" s="57"/>
      <c r="K356" s="42"/>
      <c r="L356" s="44"/>
    </row>
    <row r="357" spans="1:12" ht="14.25" hidden="1" x14ac:dyDescent="0.2">
      <c r="A357" s="57"/>
      <c r="B357" s="62"/>
      <c r="C357" s="83" t="s">
        <v>496</v>
      </c>
      <c r="D357" s="83"/>
      <c r="E357" s="83"/>
      <c r="F357" s="83"/>
      <c r="G357" s="83"/>
      <c r="H357" s="83"/>
      <c r="I357" s="44"/>
      <c r="J357" s="57"/>
      <c r="K357" s="42"/>
      <c r="L357" s="44">
        <f>SUM(BQ52:BQ352)</f>
        <v>0</v>
      </c>
    </row>
    <row r="358" spans="1:12" ht="14.25" hidden="1" x14ac:dyDescent="0.2">
      <c r="A358" s="57"/>
      <c r="B358" s="62"/>
      <c r="C358" s="83" t="s">
        <v>497</v>
      </c>
      <c r="D358" s="83"/>
      <c r="E358" s="83"/>
      <c r="F358" s="83"/>
      <c r="G358" s="83"/>
      <c r="H358" s="83"/>
      <c r="I358" s="44"/>
      <c r="J358" s="57"/>
      <c r="K358" s="42"/>
      <c r="L358" s="44">
        <f>SUMIF(CD52:CD352, 4, BB52:BB352)+SUMIF(CD52:CD352, 4, BC52:BC352)+SUMIF(CD52:CD352, 4, BD52:BD352)</f>
        <v>0</v>
      </c>
    </row>
    <row r="359" spans="1:12" ht="14.25" hidden="1" x14ac:dyDescent="0.2">
      <c r="A359" s="57"/>
      <c r="B359" s="62"/>
      <c r="C359" s="83" t="s">
        <v>498</v>
      </c>
      <c r="D359" s="83"/>
      <c r="E359" s="83"/>
      <c r="F359" s="83"/>
      <c r="G359" s="83"/>
      <c r="H359" s="83"/>
      <c r="I359" s="44"/>
      <c r="J359" s="57"/>
      <c r="K359" s="42"/>
      <c r="L359" s="44">
        <f>SUM(BO52:BO352)</f>
        <v>0</v>
      </c>
    </row>
    <row r="360" spans="1:12" ht="14.25" hidden="1" x14ac:dyDescent="0.2">
      <c r="A360" s="57"/>
      <c r="B360" s="62"/>
      <c r="C360" s="83" t="s">
        <v>499</v>
      </c>
      <c r="D360" s="83"/>
      <c r="E360" s="83"/>
      <c r="F360" s="83"/>
      <c r="G360" s="83"/>
      <c r="H360" s="83"/>
      <c r="I360" s="44"/>
      <c r="J360" s="57"/>
      <c r="K360" s="42"/>
      <c r="L360" s="44">
        <f>L362+L377+L378</f>
        <v>0</v>
      </c>
    </row>
    <row r="361" spans="1:12" ht="14.25" hidden="1" x14ac:dyDescent="0.2">
      <c r="A361" s="57"/>
      <c r="B361" s="62"/>
      <c r="C361" s="88" t="s">
        <v>476</v>
      </c>
      <c r="D361" s="83"/>
      <c r="E361" s="83"/>
      <c r="F361" s="83"/>
      <c r="G361" s="83"/>
      <c r="H361" s="83"/>
      <c r="I361" s="44"/>
      <c r="J361" s="57"/>
      <c r="K361" s="42"/>
      <c r="L361" s="44"/>
    </row>
    <row r="362" spans="1:12" ht="14.25" hidden="1" x14ac:dyDescent="0.2">
      <c r="A362" s="57"/>
      <c r="B362" s="62"/>
      <c r="C362" s="83" t="s">
        <v>477</v>
      </c>
      <c r="D362" s="83"/>
      <c r="E362" s="83"/>
      <c r="F362" s="83"/>
      <c r="G362" s="83"/>
      <c r="H362" s="83"/>
      <c r="I362" s="44"/>
      <c r="J362" s="57"/>
      <c r="K362" s="42"/>
      <c r="L362" s="44">
        <f>L364+L365+L371+L375</f>
        <v>0</v>
      </c>
    </row>
    <row r="363" spans="1:12" ht="14.25" hidden="1" x14ac:dyDescent="0.2">
      <c r="A363" s="57"/>
      <c r="B363" s="62"/>
      <c r="C363" s="88" t="s">
        <v>476</v>
      </c>
      <c r="D363" s="83"/>
      <c r="E363" s="83"/>
      <c r="F363" s="83"/>
      <c r="G363" s="83"/>
      <c r="H363" s="83"/>
      <c r="I363" s="44"/>
      <c r="J363" s="57"/>
      <c r="K363" s="42"/>
      <c r="L363" s="44"/>
    </row>
    <row r="364" spans="1:12" ht="14.25" hidden="1" x14ac:dyDescent="0.2">
      <c r="A364" s="57"/>
      <c r="B364" s="62"/>
      <c r="C364" s="83" t="s">
        <v>478</v>
      </c>
      <c r="D364" s="83"/>
      <c r="E364" s="83"/>
      <c r="F364" s="83"/>
      <c r="G364" s="83"/>
      <c r="H364" s="83"/>
      <c r="I364" s="44"/>
      <c r="J364" s="57"/>
      <c r="K364" s="42"/>
      <c r="L364" s="44">
        <f>SUMIF(CD52:CD352, 4, AR52:AR352)</f>
        <v>0</v>
      </c>
    </row>
    <row r="365" spans="1:12" ht="14.25" hidden="1" x14ac:dyDescent="0.2">
      <c r="A365" s="57"/>
      <c r="B365" s="62"/>
      <c r="C365" s="83" t="s">
        <v>479</v>
      </c>
      <c r="D365" s="83"/>
      <c r="E365" s="83"/>
      <c r="F365" s="83"/>
      <c r="G365" s="83"/>
      <c r="H365" s="83"/>
      <c r="I365" s="44"/>
      <c r="J365" s="57"/>
      <c r="K365" s="42"/>
      <c r="L365" s="44">
        <f>L367+L370+L369</f>
        <v>0</v>
      </c>
    </row>
    <row r="366" spans="1:12" ht="14.25" hidden="1" x14ac:dyDescent="0.2">
      <c r="A366" s="57"/>
      <c r="B366" s="62"/>
      <c r="C366" s="88" t="s">
        <v>480</v>
      </c>
      <c r="D366" s="83"/>
      <c r="E366" s="83"/>
      <c r="F366" s="83"/>
      <c r="G366" s="83"/>
      <c r="H366" s="83"/>
      <c r="I366" s="44"/>
      <c r="J366" s="57"/>
      <c r="K366" s="42"/>
      <c r="L366" s="44"/>
    </row>
    <row r="367" spans="1:12" ht="14.25" hidden="1" x14ac:dyDescent="0.2">
      <c r="A367" s="57"/>
      <c r="B367" s="62"/>
      <c r="C367" s="83" t="s">
        <v>479</v>
      </c>
      <c r="D367" s="83"/>
      <c r="E367" s="83"/>
      <c r="F367" s="83"/>
      <c r="G367" s="83"/>
      <c r="H367" s="83"/>
      <c r="I367" s="44"/>
      <c r="J367" s="57"/>
      <c r="K367" s="42"/>
      <c r="L367" s="44">
        <f>SUMIF(CD52:CD352, 4, AO52:AO352)</f>
        <v>0</v>
      </c>
    </row>
    <row r="368" spans="1:12" ht="14.25" hidden="1" x14ac:dyDescent="0.2">
      <c r="A368" s="57"/>
      <c r="B368" s="62"/>
      <c r="C368" s="88" t="s">
        <v>481</v>
      </c>
      <c r="D368" s="83"/>
      <c r="E368" s="83"/>
      <c r="F368" s="83"/>
      <c r="G368" s="83"/>
      <c r="H368" s="83"/>
      <c r="I368" s="44"/>
      <c r="J368" s="57"/>
      <c r="K368" s="42"/>
      <c r="L368" s="44"/>
    </row>
    <row r="369" spans="1:12" ht="14.25" hidden="1" x14ac:dyDescent="0.2">
      <c r="A369" s="57"/>
      <c r="B369" s="62"/>
      <c r="C369" s="83" t="s">
        <v>490</v>
      </c>
      <c r="D369" s="83"/>
      <c r="E369" s="83"/>
      <c r="F369" s="83"/>
      <c r="G369" s="83"/>
      <c r="H369" s="83"/>
      <c r="I369" s="44"/>
      <c r="J369" s="57"/>
      <c r="K369" s="42"/>
      <c r="L369" s="44">
        <f>SUMIF(CD52:CD352, 4, AT52:AT352)</f>
        <v>0</v>
      </c>
    </row>
    <row r="370" spans="1:12" ht="14.25" hidden="1" x14ac:dyDescent="0.2">
      <c r="A370" s="57"/>
      <c r="B370" s="62"/>
      <c r="C370" s="83" t="s">
        <v>482</v>
      </c>
      <c r="D370" s="83"/>
      <c r="E370" s="83"/>
      <c r="F370" s="83"/>
      <c r="G370" s="83"/>
      <c r="H370" s="83"/>
      <c r="I370" s="44"/>
      <c r="J370" s="57"/>
      <c r="K370" s="42"/>
      <c r="L370" s="44">
        <f>SUMIF(CD52:CD352, 4, AV52:AV352)</f>
        <v>0</v>
      </c>
    </row>
    <row r="371" spans="1:12" ht="14.25" hidden="1" x14ac:dyDescent="0.2">
      <c r="A371" s="57"/>
      <c r="B371" s="62"/>
      <c r="C371" s="83" t="s">
        <v>483</v>
      </c>
      <c r="D371" s="83"/>
      <c r="E371" s="83"/>
      <c r="F371" s="83"/>
      <c r="G371" s="83"/>
      <c r="H371" s="83"/>
      <c r="I371" s="44"/>
      <c r="J371" s="57"/>
      <c r="K371" s="42"/>
      <c r="L371" s="44">
        <f>L373+L374</f>
        <v>0</v>
      </c>
    </row>
    <row r="372" spans="1:12" ht="14.25" hidden="1" x14ac:dyDescent="0.2">
      <c r="A372" s="57"/>
      <c r="B372" s="62"/>
      <c r="C372" s="88" t="s">
        <v>480</v>
      </c>
      <c r="D372" s="83"/>
      <c r="E372" s="83"/>
      <c r="F372" s="83"/>
      <c r="G372" s="83"/>
      <c r="H372" s="83"/>
      <c r="I372" s="44"/>
      <c r="J372" s="57"/>
      <c r="K372" s="42"/>
      <c r="L372" s="44"/>
    </row>
    <row r="373" spans="1:12" ht="14.25" hidden="1" x14ac:dyDescent="0.2">
      <c r="A373" s="57"/>
      <c r="B373" s="62"/>
      <c r="C373" s="83" t="s">
        <v>484</v>
      </c>
      <c r="D373" s="83"/>
      <c r="E373" s="83"/>
      <c r="F373" s="83"/>
      <c r="G373" s="83"/>
      <c r="H373" s="83"/>
      <c r="I373" s="44"/>
      <c r="J373" s="57"/>
      <c r="K373" s="42"/>
      <c r="L373" s="44">
        <f>SUMIF(CD52:CD352, 4, AW52:AW352)-SUMIF(CD52:CD352, 4, BK52:BK352)</f>
        <v>0</v>
      </c>
    </row>
    <row r="374" spans="1:12" ht="14.25" hidden="1" x14ac:dyDescent="0.2">
      <c r="A374" s="57"/>
      <c r="B374" s="62"/>
      <c r="C374" s="83" t="s">
        <v>485</v>
      </c>
      <c r="D374" s="83"/>
      <c r="E374" s="83"/>
      <c r="F374" s="83"/>
      <c r="G374" s="83"/>
      <c r="H374" s="83"/>
      <c r="I374" s="44"/>
      <c r="J374" s="57"/>
      <c r="K374" s="42"/>
      <c r="L374" s="44">
        <f>SUMIF(CD52:CD352, 4, BC52:BC352)</f>
        <v>0</v>
      </c>
    </row>
    <row r="375" spans="1:12" ht="14.25" hidden="1" x14ac:dyDescent="0.2">
      <c r="A375" s="57"/>
      <c r="B375" s="62"/>
      <c r="C375" s="83" t="s">
        <v>486</v>
      </c>
      <c r="D375" s="83"/>
      <c r="E375" s="83"/>
      <c r="F375" s="83"/>
      <c r="G375" s="83"/>
      <c r="H375" s="83"/>
      <c r="I375" s="44"/>
      <c r="J375" s="57"/>
      <c r="K375" s="42"/>
      <c r="L375" s="44">
        <f>SUMIF(CD52:CD352, 4, BB52:BB352)</f>
        <v>0</v>
      </c>
    </row>
    <row r="376" spans="1:12" ht="14.25" hidden="1" x14ac:dyDescent="0.2">
      <c r="A376" s="57"/>
      <c r="B376" s="62"/>
      <c r="C376" s="83" t="s">
        <v>487</v>
      </c>
      <c r="D376" s="83"/>
      <c r="E376" s="83"/>
      <c r="F376" s="83"/>
      <c r="G376" s="83"/>
      <c r="H376" s="83"/>
      <c r="I376" s="44"/>
      <c r="J376" s="57"/>
      <c r="K376" s="42"/>
      <c r="L376" s="44">
        <f>SUMIF(CD52:CD352, 4, AR52:AR352)+SUMIF(CD52:CD352, 4, AT52:AT352)+SUMIF(CD52:CD352, 4, AV52:AV352)</f>
        <v>0</v>
      </c>
    </row>
    <row r="377" spans="1:12" ht="14.25" hidden="1" x14ac:dyDescent="0.2">
      <c r="A377" s="57"/>
      <c r="B377" s="62"/>
      <c r="C377" s="83" t="s">
        <v>488</v>
      </c>
      <c r="D377" s="83"/>
      <c r="E377" s="83"/>
      <c r="F377" s="83"/>
      <c r="G377" s="83"/>
      <c r="H377" s="83"/>
      <c r="I377" s="44"/>
      <c r="J377" s="57"/>
      <c r="K377" s="42"/>
      <c r="L377" s="44">
        <f>SUMIF(CD52:CD352, 4, AZ52:AZ352)</f>
        <v>0</v>
      </c>
    </row>
    <row r="378" spans="1:12" ht="14.25" hidden="1" x14ac:dyDescent="0.2">
      <c r="A378" s="57"/>
      <c r="B378" s="62"/>
      <c r="C378" s="83" t="s">
        <v>489</v>
      </c>
      <c r="D378" s="83"/>
      <c r="E378" s="83"/>
      <c r="F378" s="83"/>
      <c r="G378" s="83"/>
      <c r="H378" s="83"/>
      <c r="I378" s="44"/>
      <c r="J378" s="57"/>
      <c r="K378" s="42"/>
      <c r="L378" s="44">
        <f>SUMIF(CD52:CD352, 4, BA52:BA352)</f>
        <v>0</v>
      </c>
    </row>
    <row r="380" spans="1:12" ht="15" x14ac:dyDescent="0.2">
      <c r="A380" s="63"/>
      <c r="B380" s="64"/>
      <c r="C380" s="87" t="s">
        <v>500</v>
      </c>
      <c r="D380" s="87"/>
      <c r="E380" s="87"/>
      <c r="F380" s="87"/>
      <c r="G380" s="87"/>
      <c r="H380" s="87"/>
      <c r="I380" s="49"/>
      <c r="J380" s="63"/>
      <c r="K380" s="65"/>
      <c r="L380" s="49">
        <f>L309+L329+L349+L354</f>
        <v>4728.8799999999992</v>
      </c>
    </row>
    <row r="381" spans="1:12" ht="14.25" x14ac:dyDescent="0.2">
      <c r="A381" s="57"/>
      <c r="B381" s="62"/>
      <c r="C381" s="88" t="s">
        <v>476</v>
      </c>
      <c r="D381" s="83"/>
      <c r="E381" s="83"/>
      <c r="F381" s="83"/>
      <c r="G381" s="83"/>
      <c r="H381" s="83"/>
      <c r="I381" s="44"/>
      <c r="J381" s="57"/>
      <c r="K381" s="42"/>
      <c r="L381" s="44"/>
    </row>
    <row r="382" spans="1:12" ht="14.25" x14ac:dyDescent="0.2">
      <c r="A382" s="57"/>
      <c r="B382" s="62"/>
      <c r="C382" s="83" t="s">
        <v>477</v>
      </c>
      <c r="D382" s="83"/>
      <c r="E382" s="83"/>
      <c r="F382" s="83"/>
      <c r="G382" s="83"/>
      <c r="H382" s="83"/>
      <c r="I382" s="44"/>
      <c r="J382" s="57"/>
      <c r="K382" s="42"/>
      <c r="L382" s="44">
        <f>L384+L385+L391+L395</f>
        <v>3463.97</v>
      </c>
    </row>
    <row r="383" spans="1:12" ht="14.25" x14ac:dyDescent="0.2">
      <c r="A383" s="57"/>
      <c r="B383" s="62"/>
      <c r="C383" s="88" t="s">
        <v>476</v>
      </c>
      <c r="D383" s="83"/>
      <c r="E383" s="83"/>
      <c r="F383" s="83"/>
      <c r="G383" s="83"/>
      <c r="H383" s="83"/>
      <c r="I383" s="44"/>
      <c r="J383" s="57"/>
      <c r="K383" s="42"/>
      <c r="L383" s="44"/>
    </row>
    <row r="384" spans="1:12" ht="14.25" x14ac:dyDescent="0.2">
      <c r="A384" s="57"/>
      <c r="B384" s="62"/>
      <c r="C384" s="83" t="s">
        <v>478</v>
      </c>
      <c r="D384" s="83"/>
      <c r="E384" s="83"/>
      <c r="F384" s="83"/>
      <c r="G384" s="83"/>
      <c r="H384" s="83"/>
      <c r="I384" s="44"/>
      <c r="J384" s="57"/>
      <c r="K384" s="42"/>
      <c r="L384" s="44">
        <f>SUM(AR52:AR378)</f>
        <v>584</v>
      </c>
    </row>
    <row r="385" spans="1:12" ht="14.25" hidden="1" x14ac:dyDescent="0.2">
      <c r="A385" s="57"/>
      <c r="B385" s="62"/>
      <c r="C385" s="83" t="s">
        <v>479</v>
      </c>
      <c r="D385" s="83"/>
      <c r="E385" s="83"/>
      <c r="F385" s="83"/>
      <c r="G385" s="83"/>
      <c r="H385" s="83"/>
      <c r="I385" s="44"/>
      <c r="J385" s="57"/>
      <c r="K385" s="42"/>
      <c r="L385" s="44">
        <f>L387+L390+L389</f>
        <v>569.66000000000008</v>
      </c>
    </row>
    <row r="386" spans="1:12" ht="14.25" hidden="1" x14ac:dyDescent="0.2">
      <c r="A386" s="57"/>
      <c r="B386" s="62"/>
      <c r="C386" s="88" t="s">
        <v>480</v>
      </c>
      <c r="D386" s="83"/>
      <c r="E386" s="83"/>
      <c r="F386" s="83"/>
      <c r="G386" s="83"/>
      <c r="H386" s="83"/>
      <c r="I386" s="44"/>
      <c r="J386" s="57"/>
      <c r="K386" s="42"/>
      <c r="L386" s="44"/>
    </row>
    <row r="387" spans="1:12" ht="14.25" x14ac:dyDescent="0.2">
      <c r="A387" s="57"/>
      <c r="B387" s="62"/>
      <c r="C387" s="83" t="s">
        <v>479</v>
      </c>
      <c r="D387" s="83"/>
      <c r="E387" s="83"/>
      <c r="F387" s="83"/>
      <c r="G387" s="83"/>
      <c r="H387" s="83"/>
      <c r="I387" s="44"/>
      <c r="J387" s="57"/>
      <c r="K387" s="42"/>
      <c r="L387" s="44">
        <f>SUM(AO52:AO378)</f>
        <v>500.09000000000003</v>
      </c>
    </row>
    <row r="388" spans="1:12" ht="14.25" hidden="1" x14ac:dyDescent="0.2">
      <c r="A388" s="57"/>
      <c r="B388" s="62"/>
      <c r="C388" s="88" t="s">
        <v>481</v>
      </c>
      <c r="D388" s="83"/>
      <c r="E388" s="83"/>
      <c r="F388" s="83"/>
      <c r="G388" s="83"/>
      <c r="H388" s="83"/>
      <c r="I388" s="44"/>
      <c r="J388" s="57"/>
      <c r="K388" s="42"/>
      <c r="L388" s="44"/>
    </row>
    <row r="389" spans="1:12" ht="14.25" x14ac:dyDescent="0.2">
      <c r="A389" s="57"/>
      <c r="B389" s="62"/>
      <c r="C389" s="83" t="s">
        <v>490</v>
      </c>
      <c r="D389" s="83"/>
      <c r="E389" s="83"/>
      <c r="F389" s="83"/>
      <c r="G389" s="83"/>
      <c r="H389" s="83"/>
      <c r="I389" s="44"/>
      <c r="J389" s="57"/>
      <c r="K389" s="42"/>
      <c r="L389" s="44">
        <f>SUM(AT52:AT378)</f>
        <v>69.569999999999993</v>
      </c>
    </row>
    <row r="390" spans="1:12" ht="14.25" hidden="1" x14ac:dyDescent="0.2">
      <c r="A390" s="57"/>
      <c r="B390" s="62"/>
      <c r="C390" s="83" t="s">
        <v>482</v>
      </c>
      <c r="D390" s="83"/>
      <c r="E390" s="83"/>
      <c r="F390" s="83"/>
      <c r="G390" s="83"/>
      <c r="H390" s="83"/>
      <c r="I390" s="44"/>
      <c r="J390" s="57"/>
      <c r="K390" s="42"/>
      <c r="L390" s="44">
        <f>SUM(AV52:AV378)</f>
        <v>0</v>
      </c>
    </row>
    <row r="391" spans="1:12" ht="14.25" x14ac:dyDescent="0.2">
      <c r="A391" s="57"/>
      <c r="B391" s="62"/>
      <c r="C391" s="83" t="s">
        <v>483</v>
      </c>
      <c r="D391" s="83"/>
      <c r="E391" s="83"/>
      <c r="F391" s="83"/>
      <c r="G391" s="83"/>
      <c r="H391" s="83"/>
      <c r="I391" s="44"/>
      <c r="J391" s="57"/>
      <c r="K391" s="42"/>
      <c r="L391" s="44">
        <f>L393+L394</f>
        <v>2132.2399999999998</v>
      </c>
    </row>
    <row r="392" spans="1:12" ht="14.25" x14ac:dyDescent="0.2">
      <c r="A392" s="57"/>
      <c r="B392" s="62"/>
      <c r="C392" s="88" t="s">
        <v>480</v>
      </c>
      <c r="D392" s="83"/>
      <c r="E392" s="83"/>
      <c r="F392" s="83"/>
      <c r="G392" s="83"/>
      <c r="H392" s="83"/>
      <c r="I392" s="44"/>
      <c r="J392" s="57"/>
      <c r="K392" s="42"/>
      <c r="L392" s="44"/>
    </row>
    <row r="393" spans="1:12" ht="14.25" x14ac:dyDescent="0.2">
      <c r="A393" s="57"/>
      <c r="B393" s="62"/>
      <c r="C393" s="83" t="s">
        <v>484</v>
      </c>
      <c r="D393" s="83"/>
      <c r="E393" s="83"/>
      <c r="F393" s="83"/>
      <c r="G393" s="83"/>
      <c r="H393" s="83"/>
      <c r="I393" s="44"/>
      <c r="J393" s="57"/>
      <c r="K393" s="42"/>
      <c r="L393" s="44">
        <f>SUM(AW52:AW378)-SUM(BK52:BK378)</f>
        <v>2132.2399999999998</v>
      </c>
    </row>
    <row r="394" spans="1:12" ht="14.25" hidden="1" x14ac:dyDescent="0.2">
      <c r="A394" s="57"/>
      <c r="B394" s="62"/>
      <c r="C394" s="83" t="s">
        <v>485</v>
      </c>
      <c r="D394" s="83"/>
      <c r="E394" s="83"/>
      <c r="F394" s="83"/>
      <c r="G394" s="83"/>
      <c r="H394" s="83"/>
      <c r="I394" s="44"/>
      <c r="J394" s="57"/>
      <c r="K394" s="42"/>
      <c r="L394" s="44">
        <f>SUM(BC52:BC378)</f>
        <v>0</v>
      </c>
    </row>
    <row r="395" spans="1:12" ht="14.25" x14ac:dyDescent="0.2">
      <c r="A395" s="57"/>
      <c r="B395" s="62"/>
      <c r="C395" s="83" t="s">
        <v>486</v>
      </c>
      <c r="D395" s="83"/>
      <c r="E395" s="83"/>
      <c r="F395" s="83"/>
      <c r="G395" s="83"/>
      <c r="H395" s="83"/>
      <c r="I395" s="44"/>
      <c r="J395" s="57"/>
      <c r="K395" s="42"/>
      <c r="L395" s="44">
        <f>SUM(BB52:BB378)</f>
        <v>178.07</v>
      </c>
    </row>
    <row r="396" spans="1:12" ht="14.25" x14ac:dyDescent="0.2">
      <c r="A396" s="57"/>
      <c r="B396" s="62"/>
      <c r="C396" s="83" t="s">
        <v>501</v>
      </c>
      <c r="D396" s="83"/>
      <c r="E396" s="83"/>
      <c r="F396" s="83"/>
      <c r="G396" s="83"/>
      <c r="H396" s="83"/>
      <c r="I396" s="44"/>
      <c r="J396" s="57"/>
      <c r="K396" s="42"/>
      <c r="L396" s="44">
        <f>SUM(AR52:AR378)+SUM(AT52:AT378)+SUM(AV52:AV378)</f>
        <v>653.56999999999994</v>
      </c>
    </row>
    <row r="397" spans="1:12" ht="14.25" x14ac:dyDescent="0.2">
      <c r="A397" s="57"/>
      <c r="B397" s="62"/>
      <c r="C397" s="83" t="s">
        <v>502</v>
      </c>
      <c r="D397" s="83"/>
      <c r="E397" s="83"/>
      <c r="F397" s="83"/>
      <c r="G397" s="83"/>
      <c r="H397" s="83"/>
      <c r="I397" s="44"/>
      <c r="J397" s="57"/>
      <c r="K397" s="42"/>
      <c r="L397" s="44">
        <f>SUM(AZ52:AZ378)</f>
        <v>771.88</v>
      </c>
    </row>
    <row r="398" spans="1:12" ht="14.25" x14ac:dyDescent="0.2">
      <c r="A398" s="57"/>
      <c r="B398" s="62"/>
      <c r="C398" s="83" t="s">
        <v>503</v>
      </c>
      <c r="D398" s="83"/>
      <c r="E398" s="83"/>
      <c r="F398" s="83"/>
      <c r="G398" s="83"/>
      <c r="H398" s="83"/>
      <c r="I398" s="44"/>
      <c r="J398" s="57"/>
      <c r="K398" s="42"/>
      <c r="L398" s="44">
        <f>SUM(BA52:BA378)</f>
        <v>493.03000000000009</v>
      </c>
    </row>
    <row r="399" spans="1:12" ht="14.25" hidden="1" x14ac:dyDescent="0.2">
      <c r="A399" s="57"/>
      <c r="B399" s="62"/>
      <c r="C399" s="83" t="s">
        <v>504</v>
      </c>
      <c r="D399" s="83"/>
      <c r="E399" s="83"/>
      <c r="F399" s="83"/>
      <c r="G399" s="83"/>
      <c r="H399" s="83"/>
      <c r="I399" s="44"/>
      <c r="J399" s="57"/>
      <c r="K399" s="42"/>
      <c r="L399" s="44">
        <f>L401+L402</f>
        <v>0</v>
      </c>
    </row>
    <row r="400" spans="1:12" ht="14.25" hidden="1" x14ac:dyDescent="0.2">
      <c r="A400" s="57"/>
      <c r="B400" s="62"/>
      <c r="C400" s="88" t="s">
        <v>476</v>
      </c>
      <c r="D400" s="83"/>
      <c r="E400" s="83"/>
      <c r="F400" s="83"/>
      <c r="G400" s="83"/>
      <c r="H400" s="83"/>
      <c r="I400" s="44"/>
      <c r="J400" s="57"/>
      <c r="K400" s="42"/>
      <c r="L400" s="44"/>
    </row>
    <row r="401" spans="1:12" ht="14.25" hidden="1" x14ac:dyDescent="0.2">
      <c r="A401" s="57"/>
      <c r="B401" s="62"/>
      <c r="C401" s="83" t="s">
        <v>493</v>
      </c>
      <c r="D401" s="83"/>
      <c r="E401" s="83"/>
      <c r="F401" s="83"/>
      <c r="G401" s="83"/>
      <c r="H401" s="83"/>
      <c r="I401" s="44"/>
      <c r="J401" s="57"/>
      <c r="K401" s="42"/>
      <c r="L401" s="44">
        <f>SUM(BK52:BK378)</f>
        <v>0</v>
      </c>
    </row>
    <row r="402" spans="1:12" ht="14.25" hidden="1" x14ac:dyDescent="0.2">
      <c r="A402" s="57"/>
      <c r="B402" s="62"/>
      <c r="C402" s="83" t="s">
        <v>494</v>
      </c>
      <c r="D402" s="83"/>
      <c r="E402" s="83"/>
      <c r="F402" s="83"/>
      <c r="G402" s="83"/>
      <c r="H402" s="83"/>
      <c r="I402" s="44"/>
      <c r="J402" s="57"/>
      <c r="K402" s="42"/>
      <c r="L402" s="44">
        <f>SUM(BD52:BD378)</f>
        <v>0</v>
      </c>
    </row>
    <row r="403" spans="1:12" ht="14.25" hidden="1" x14ac:dyDescent="0.2">
      <c r="A403" s="57"/>
      <c r="B403" s="62"/>
      <c r="C403" s="83" t="s">
        <v>505</v>
      </c>
      <c r="D403" s="83"/>
      <c r="E403" s="83"/>
      <c r="F403" s="83"/>
      <c r="G403" s="83"/>
      <c r="H403" s="83"/>
      <c r="I403" s="44"/>
      <c r="J403" s="57"/>
      <c r="K403" s="42"/>
      <c r="L403" s="44">
        <f>L354</f>
        <v>0</v>
      </c>
    </row>
    <row r="404" spans="1:12" ht="14.25" x14ac:dyDescent="0.2">
      <c r="A404" s="57"/>
      <c r="B404" s="62"/>
      <c r="C404" s="87" t="s">
        <v>506</v>
      </c>
      <c r="D404" s="83"/>
      <c r="E404" s="83"/>
      <c r="F404" s="83"/>
      <c r="G404" s="83"/>
      <c r="H404" s="83"/>
      <c r="I404" s="44"/>
      <c r="J404" s="57"/>
      <c r="K404" s="42"/>
      <c r="L404" s="44"/>
    </row>
    <row r="405" spans="1:12" ht="14.25" x14ac:dyDescent="0.2">
      <c r="A405" s="57"/>
      <c r="B405" s="62"/>
      <c r="C405" s="83" t="s">
        <v>507</v>
      </c>
      <c r="D405" s="83"/>
      <c r="E405" s="83"/>
      <c r="F405" s="83"/>
      <c r="G405" s="83"/>
      <c r="H405" s="83"/>
      <c r="I405" s="44"/>
      <c r="J405" s="57"/>
      <c r="K405" s="42"/>
      <c r="L405" s="44">
        <f>SUM(AX52:AX378)</f>
        <v>195.08</v>
      </c>
    </row>
    <row r="406" spans="1:12" ht="14.25" hidden="1" x14ac:dyDescent="0.2">
      <c r="A406" s="57"/>
      <c r="B406" s="62"/>
      <c r="C406" s="83" t="s">
        <v>508</v>
      </c>
      <c r="D406" s="83"/>
      <c r="E406" s="83"/>
      <c r="F406" s="83"/>
      <c r="G406" s="83"/>
      <c r="H406" s="83"/>
      <c r="I406" s="44"/>
      <c r="J406" s="57"/>
      <c r="K406" s="42"/>
      <c r="L406" s="44">
        <f>SUM(AY52:AY378)</f>
        <v>0</v>
      </c>
    </row>
    <row r="407" spans="1:12" ht="14.25" x14ac:dyDescent="0.2">
      <c r="A407" s="57"/>
      <c r="B407" s="62"/>
      <c r="C407" s="83" t="s">
        <v>509</v>
      </c>
      <c r="D407" s="83"/>
      <c r="E407" s="83"/>
      <c r="F407" s="84"/>
      <c r="G407" s="48">
        <f>Source!F78</f>
        <v>1.8556401</v>
      </c>
      <c r="H407" s="57"/>
      <c r="I407" s="57"/>
      <c r="J407" s="57"/>
      <c r="K407" s="57"/>
      <c r="L407" s="57"/>
    </row>
    <row r="408" spans="1:12" ht="14.25" x14ac:dyDescent="0.2">
      <c r="A408" s="57"/>
      <c r="B408" s="62"/>
      <c r="C408" s="78"/>
      <c r="D408" s="78"/>
      <c r="E408" s="78"/>
      <c r="F408" s="79"/>
      <c r="G408" s="48"/>
      <c r="H408" s="57"/>
      <c r="I408" s="57"/>
      <c r="J408" s="57"/>
      <c r="K408" s="57"/>
      <c r="L408" s="57"/>
    </row>
    <row r="409" spans="1:12" ht="14.25" x14ac:dyDescent="0.2">
      <c r="A409" s="57"/>
      <c r="B409" s="62"/>
      <c r="C409" s="83" t="s">
        <v>510</v>
      </c>
      <c r="D409" s="83"/>
      <c r="E409" s="83"/>
      <c r="F409" s="84"/>
      <c r="G409" s="48">
        <f>Source!F79</f>
        <v>0.15946779999999999</v>
      </c>
      <c r="H409" s="57"/>
      <c r="I409" s="57"/>
      <c r="J409" s="57"/>
      <c r="K409" s="57"/>
      <c r="L409" s="57"/>
    </row>
    <row r="410" spans="1:12" ht="14.25" x14ac:dyDescent="0.2">
      <c r="A410" s="57"/>
      <c r="B410" s="62"/>
      <c r="C410" s="78"/>
      <c r="D410" s="78"/>
      <c r="E410" s="78"/>
      <c r="F410" s="79"/>
      <c r="G410" s="48"/>
      <c r="H410" s="57"/>
      <c r="I410" s="57"/>
      <c r="J410" s="57"/>
      <c r="K410" s="57"/>
      <c r="L410" s="57"/>
    </row>
    <row r="411" spans="1:12" ht="14.25" x14ac:dyDescent="0.2">
      <c r="A411" s="57"/>
      <c r="B411" s="62"/>
      <c r="C411" s="78"/>
      <c r="D411" s="78"/>
      <c r="E411" s="78"/>
      <c r="F411" s="79"/>
      <c r="G411" s="48"/>
      <c r="H411" s="57"/>
      <c r="I411" s="57"/>
      <c r="J411" s="57"/>
      <c r="K411" s="57"/>
      <c r="L411" s="57"/>
    </row>
    <row r="412" spans="1:12" ht="14.25" x14ac:dyDescent="0.2">
      <c r="C412" s="80" t="s">
        <v>513</v>
      </c>
      <c r="L412" s="55">
        <f>L405</f>
        <v>195.08</v>
      </c>
    </row>
    <row r="413" spans="1:12" ht="14.25" x14ac:dyDescent="0.2">
      <c r="C413" s="85" t="s">
        <v>511</v>
      </c>
      <c r="D413" s="85"/>
      <c r="E413" s="85"/>
      <c r="F413" s="85"/>
      <c r="G413" s="85"/>
      <c r="H413" s="85"/>
      <c r="I413" s="85"/>
      <c r="J413" s="85"/>
      <c r="K413" s="85"/>
      <c r="L413" s="55">
        <f>L380-L412</f>
        <v>4533.7999999999993</v>
      </c>
    </row>
    <row r="414" spans="1:12" ht="15" x14ac:dyDescent="0.25">
      <c r="C414" s="86" t="s">
        <v>512</v>
      </c>
      <c r="D414" s="86"/>
      <c r="E414" s="86"/>
      <c r="F414" s="86"/>
      <c r="G414" s="86"/>
      <c r="H414" s="86"/>
      <c r="I414" s="86"/>
      <c r="J414" s="86"/>
      <c r="K414" s="86"/>
      <c r="L414" s="81">
        <f>L380*1.0534</f>
        <v>4981.4021919999986</v>
      </c>
    </row>
    <row r="415" spans="1:12" ht="15" x14ac:dyDescent="0.25">
      <c r="C415" s="77"/>
      <c r="D415" s="77"/>
      <c r="E415" s="77"/>
      <c r="F415" s="77"/>
      <c r="G415" s="77"/>
      <c r="H415" s="77"/>
      <c r="I415" s="77"/>
      <c r="J415" s="77"/>
      <c r="K415" s="77"/>
      <c r="L415" s="76"/>
    </row>
    <row r="416" spans="1:12" ht="14.25" customHeight="1" x14ac:dyDescent="0.2">
      <c r="A416" s="74"/>
      <c r="B416" s="123"/>
      <c r="C416" s="122"/>
      <c r="D416" s="121"/>
      <c r="E416" s="121"/>
      <c r="F416" s="121"/>
      <c r="G416" s="121"/>
      <c r="H416" s="75" t="str">
        <f>IF(Source!AB12&lt;&gt;"", Source!AB12," ")</f>
        <v xml:space="preserve"> </v>
      </c>
      <c r="I416" s="20"/>
      <c r="J416" s="20"/>
      <c r="K416" s="34"/>
      <c r="L416" s="34"/>
    </row>
    <row r="417" spans="1:12" ht="14.25" customHeight="1" x14ac:dyDescent="0.2">
      <c r="A417" s="74"/>
      <c r="B417" s="124"/>
      <c r="C417" s="118"/>
      <c r="D417" s="118"/>
      <c r="E417" s="118"/>
      <c r="F417" s="118"/>
      <c r="G417" s="118"/>
      <c r="H417" s="20"/>
      <c r="I417" s="20"/>
      <c r="J417" s="20"/>
      <c r="K417" s="34"/>
      <c r="L417" s="34"/>
    </row>
    <row r="418" spans="1:12" ht="14.25" customHeight="1" x14ac:dyDescent="0.2">
      <c r="A418" s="74"/>
      <c r="B418" s="124"/>
      <c r="C418" s="121"/>
      <c r="D418" s="121"/>
      <c r="E418" s="121"/>
      <c r="F418" s="121"/>
      <c r="G418" s="121"/>
      <c r="H418" s="20"/>
      <c r="I418" s="20"/>
      <c r="J418" s="20"/>
      <c r="K418" s="34"/>
      <c r="L418" s="34"/>
    </row>
    <row r="419" spans="1:12" ht="14.25" customHeight="1" x14ac:dyDescent="0.2">
      <c r="A419" s="74"/>
      <c r="B419" s="123"/>
      <c r="C419" s="122"/>
      <c r="D419" s="121"/>
      <c r="E419" s="121"/>
      <c r="F419" s="121"/>
      <c r="G419" s="121"/>
      <c r="H419" s="75" t="str">
        <f>IF(Source!AD12&lt;&gt;"", Source!AD12," ")</f>
        <v xml:space="preserve"> </v>
      </c>
      <c r="I419" s="20"/>
      <c r="J419" s="20"/>
      <c r="K419" s="34"/>
      <c r="L419" s="34"/>
    </row>
    <row r="420" spans="1:12" ht="14.25" customHeight="1" x14ac:dyDescent="0.2">
      <c r="A420" s="16"/>
      <c r="B420" s="121"/>
      <c r="C420" s="118"/>
      <c r="D420" s="118"/>
      <c r="E420" s="118"/>
      <c r="F420" s="118"/>
      <c r="G420" s="118"/>
      <c r="H420" s="20"/>
      <c r="I420" s="20"/>
      <c r="J420" s="20"/>
      <c r="K420" s="34"/>
      <c r="L420" s="34"/>
    </row>
    <row r="421" spans="1:12" x14ac:dyDescent="0.2">
      <c r="B421" s="125"/>
      <c r="C421" s="125"/>
      <c r="D421" s="125"/>
      <c r="E421" s="125"/>
      <c r="F421" s="125"/>
      <c r="G421" s="125"/>
    </row>
    <row r="422" spans="1:12" ht="18.75" x14ac:dyDescent="0.3">
      <c r="B422" s="115" t="s">
        <v>514</v>
      </c>
      <c r="C422" s="116"/>
      <c r="D422" s="116"/>
      <c r="E422" s="116"/>
      <c r="F422" s="116"/>
      <c r="G422" s="116"/>
      <c r="H422" s="82"/>
      <c r="I422" s="82"/>
      <c r="J422" s="82"/>
      <c r="K422" s="82"/>
      <c r="L422" s="117" t="s">
        <v>515</v>
      </c>
    </row>
    <row r="423" spans="1:12" ht="14.25" customHeight="1" x14ac:dyDescent="0.3">
      <c r="A423" s="74"/>
      <c r="B423" s="115" t="s">
        <v>516</v>
      </c>
      <c r="C423" s="118"/>
      <c r="D423" s="118"/>
      <c r="E423" s="118"/>
      <c r="F423" s="118"/>
      <c r="G423" s="118"/>
      <c r="H423" s="20"/>
      <c r="I423" s="20"/>
      <c r="J423" s="20"/>
      <c r="K423" s="34"/>
      <c r="L423" s="117"/>
    </row>
    <row r="424" spans="1:12" ht="14.25" customHeight="1" x14ac:dyDescent="0.3">
      <c r="A424" s="74"/>
      <c r="B424" s="115"/>
      <c r="C424" s="119"/>
      <c r="D424" s="119"/>
      <c r="E424" s="119"/>
      <c r="F424" s="119"/>
      <c r="G424" s="119"/>
      <c r="H424" s="20"/>
      <c r="I424" s="20"/>
      <c r="J424" s="20"/>
      <c r="K424" s="34"/>
      <c r="L424" s="117"/>
    </row>
    <row r="425" spans="1:12" ht="14.25" customHeight="1" x14ac:dyDescent="0.3">
      <c r="A425" s="74"/>
      <c r="B425" s="115"/>
      <c r="C425" s="119"/>
      <c r="D425" s="119"/>
      <c r="E425" s="119"/>
      <c r="F425" s="119"/>
      <c r="G425" s="119"/>
      <c r="H425" s="20"/>
      <c r="I425" s="20"/>
      <c r="J425" s="20"/>
      <c r="K425" s="34"/>
      <c r="L425" s="117"/>
    </row>
    <row r="426" spans="1:12" ht="14.25" customHeight="1" x14ac:dyDescent="0.3">
      <c r="A426" s="74"/>
      <c r="B426" s="120"/>
      <c r="C426" s="121"/>
      <c r="D426" s="121"/>
      <c r="E426" s="121"/>
      <c r="F426" s="121"/>
      <c r="G426" s="121"/>
      <c r="H426" s="20"/>
      <c r="I426" s="20"/>
      <c r="J426" s="20"/>
      <c r="K426" s="34"/>
      <c r="L426" s="117"/>
    </row>
    <row r="427" spans="1:12" ht="14.25" customHeight="1" x14ac:dyDescent="0.3">
      <c r="A427" s="74"/>
      <c r="B427" s="115" t="s">
        <v>517</v>
      </c>
      <c r="C427" s="122"/>
      <c r="D427" s="121"/>
      <c r="E427" s="121"/>
      <c r="F427" s="121"/>
      <c r="G427" s="121"/>
      <c r="H427" s="75" t="str">
        <f>IF([1]Source!AD147&lt;&gt;"", [1]Source!AD147," ")</f>
        <v xml:space="preserve"> </v>
      </c>
      <c r="I427" s="20"/>
      <c r="J427" s="20"/>
      <c r="K427" s="34"/>
      <c r="L427" s="117" t="s">
        <v>518</v>
      </c>
    </row>
    <row r="428" spans="1:12" ht="14.25" customHeight="1" x14ac:dyDescent="0.3">
      <c r="A428" s="16"/>
      <c r="B428" s="115" t="s">
        <v>519</v>
      </c>
      <c r="C428" s="118"/>
      <c r="D428" s="118"/>
      <c r="E428" s="118"/>
      <c r="F428" s="118"/>
      <c r="G428" s="118"/>
      <c r="H428" s="20"/>
      <c r="I428" s="20"/>
      <c r="J428" s="20"/>
      <c r="K428" s="34"/>
      <c r="L428" s="34"/>
    </row>
  </sheetData>
  <mergeCells count="218">
    <mergeCell ref="C423:G423"/>
    <mergeCell ref="C428:G428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7:H67"/>
    <mergeCell ref="I67:J67"/>
    <mergeCell ref="K67:L67"/>
    <mergeCell ref="C69:L69"/>
    <mergeCell ref="C70:L70"/>
    <mergeCell ref="C71:F71"/>
    <mergeCell ref="C53:L53"/>
    <mergeCell ref="C63:H63"/>
    <mergeCell ref="I63:J63"/>
    <mergeCell ref="K63:L63"/>
    <mergeCell ref="C65:H65"/>
    <mergeCell ref="I65:J65"/>
    <mergeCell ref="K65:L65"/>
    <mergeCell ref="C103:H103"/>
    <mergeCell ref="I103:J103"/>
    <mergeCell ref="K103:L103"/>
    <mergeCell ref="C105:L105"/>
    <mergeCell ref="C106:L106"/>
    <mergeCell ref="C107:F107"/>
    <mergeCell ref="C99:H99"/>
    <mergeCell ref="I99:J99"/>
    <mergeCell ref="K99:L99"/>
    <mergeCell ref="C101:H101"/>
    <mergeCell ref="I101:J101"/>
    <mergeCell ref="K101:L101"/>
    <mergeCell ref="C126:L126"/>
    <mergeCell ref="C127:L127"/>
    <mergeCell ref="C128:F128"/>
    <mergeCell ref="C138:H138"/>
    <mergeCell ref="I138:J138"/>
    <mergeCell ref="K138:L138"/>
    <mergeCell ref="C122:H122"/>
    <mergeCell ref="I122:J122"/>
    <mergeCell ref="K122:L122"/>
    <mergeCell ref="C124:H124"/>
    <mergeCell ref="I124:J124"/>
    <mergeCell ref="K124:L124"/>
    <mergeCell ref="C187:H187"/>
    <mergeCell ref="I187:J187"/>
    <mergeCell ref="K187:L187"/>
    <mergeCell ref="C189:H189"/>
    <mergeCell ref="I189:J189"/>
    <mergeCell ref="K189:L189"/>
    <mergeCell ref="C140:H140"/>
    <mergeCell ref="I140:J140"/>
    <mergeCell ref="K140:L140"/>
    <mergeCell ref="C142:L142"/>
    <mergeCell ref="C143:L143"/>
    <mergeCell ref="C144:F144"/>
    <mergeCell ref="C221:H221"/>
    <mergeCell ref="I221:J221"/>
    <mergeCell ref="K221:L221"/>
    <mergeCell ref="C223:L223"/>
    <mergeCell ref="C224:L224"/>
    <mergeCell ref="C225:F225"/>
    <mergeCell ref="C191:L191"/>
    <mergeCell ref="C192:L192"/>
    <mergeCell ref="C193:F193"/>
    <mergeCell ref="C218:H218"/>
    <mergeCell ref="I218:J218"/>
    <mergeCell ref="K218:L218"/>
    <mergeCell ref="C272:L272"/>
    <mergeCell ref="C273:L273"/>
    <mergeCell ref="C274:F274"/>
    <mergeCell ref="C301:H301"/>
    <mergeCell ref="I301:J301"/>
    <mergeCell ref="K301:L301"/>
    <mergeCell ref="C268:H268"/>
    <mergeCell ref="I268:J268"/>
    <mergeCell ref="K268:L268"/>
    <mergeCell ref="C270:H270"/>
    <mergeCell ref="I270:J270"/>
    <mergeCell ref="K270:L270"/>
    <mergeCell ref="C307:H307"/>
    <mergeCell ref="C309:H309"/>
    <mergeCell ref="C310:H310"/>
    <mergeCell ref="C311:H311"/>
    <mergeCell ref="C312:H312"/>
    <mergeCell ref="C313:H313"/>
    <mergeCell ref="C303:H303"/>
    <mergeCell ref="I303:J303"/>
    <mergeCell ref="K303:L303"/>
    <mergeCell ref="C305:H305"/>
    <mergeCell ref="I305:J305"/>
    <mergeCell ref="K305:L305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33:H333"/>
    <mergeCell ref="C334:H334"/>
    <mergeCell ref="C335:H335"/>
    <mergeCell ref="C336:H336"/>
    <mergeCell ref="C337:H337"/>
    <mergeCell ref="C338:H338"/>
    <mergeCell ref="C326:H326"/>
    <mergeCell ref="C327:H327"/>
    <mergeCell ref="C329:H329"/>
    <mergeCell ref="C330:H330"/>
    <mergeCell ref="C331:H331"/>
    <mergeCell ref="C332:H332"/>
    <mergeCell ref="C345:H345"/>
    <mergeCell ref="C346:H346"/>
    <mergeCell ref="C347:H347"/>
    <mergeCell ref="C349:H349"/>
    <mergeCell ref="C350:H350"/>
    <mergeCell ref="C351:H351"/>
    <mergeCell ref="C339:H339"/>
    <mergeCell ref="C340:H340"/>
    <mergeCell ref="C341:H341"/>
    <mergeCell ref="C342:H342"/>
    <mergeCell ref="C343:H343"/>
    <mergeCell ref="C344:H344"/>
    <mergeCell ref="C359:H359"/>
    <mergeCell ref="C360:H360"/>
    <mergeCell ref="C361:H361"/>
    <mergeCell ref="C362:H362"/>
    <mergeCell ref="C363:H363"/>
    <mergeCell ref="C364:H364"/>
    <mergeCell ref="C352:H352"/>
    <mergeCell ref="C354:H354"/>
    <mergeCell ref="C355:H355"/>
    <mergeCell ref="C356:H356"/>
    <mergeCell ref="C357:H357"/>
    <mergeCell ref="C358:H358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84:H384"/>
    <mergeCell ref="C385:H385"/>
    <mergeCell ref="C386:H386"/>
    <mergeCell ref="C387:H387"/>
    <mergeCell ref="C388:H388"/>
    <mergeCell ref="C389:H389"/>
    <mergeCell ref="C377:H377"/>
    <mergeCell ref="C378:H378"/>
    <mergeCell ref="C380:H380"/>
    <mergeCell ref="C381:H381"/>
    <mergeCell ref="C382:H382"/>
    <mergeCell ref="C383:H383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409:F409"/>
    <mergeCell ref="C417:G417"/>
    <mergeCell ref="C420:G420"/>
    <mergeCell ref="C413:K413"/>
    <mergeCell ref="C414:K414"/>
    <mergeCell ref="C402:H402"/>
    <mergeCell ref="C403:H403"/>
    <mergeCell ref="C404:H404"/>
    <mergeCell ref="C405:H405"/>
    <mergeCell ref="C406:H406"/>
    <mergeCell ref="C407:F407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49"/>
  <sheetViews>
    <sheetView workbookViewId="0">
      <selection activeCell="A145" sqref="A145:AX1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143</v>
      </c>
      <c r="C12" s="1">
        <v>0</v>
      </c>
      <c r="D12" s="1">
        <f>ROW(A86)</f>
        <v>86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B86</f>
        <v>143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</v>
      </c>
      <c r="G18" s="2" t="str">
        <f t="shared" si="0"/>
        <v>КЛ тип 2 2026 ГЭСН</v>
      </c>
      <c r="H18" s="2"/>
      <c r="I18" s="2"/>
      <c r="J18" s="2"/>
      <c r="K18" s="2"/>
      <c r="L18" s="2"/>
      <c r="M18" s="2"/>
      <c r="N18" s="2"/>
      <c r="O18" s="2">
        <f t="shared" ref="O18:AT18" si="1">O86</f>
        <v>3285.9</v>
      </c>
      <c r="P18" s="2">
        <f t="shared" si="1"/>
        <v>2132.2399999999998</v>
      </c>
      <c r="Q18" s="2">
        <f t="shared" si="1"/>
        <v>500.09</v>
      </c>
      <c r="R18" s="2">
        <f t="shared" si="1"/>
        <v>69.569999999999993</v>
      </c>
      <c r="S18" s="2">
        <f t="shared" si="1"/>
        <v>584</v>
      </c>
      <c r="T18" s="2">
        <f t="shared" si="1"/>
        <v>0</v>
      </c>
      <c r="U18" s="2">
        <f t="shared" si="1"/>
        <v>1.8556401</v>
      </c>
      <c r="V18" s="2">
        <f t="shared" si="1"/>
        <v>0.15946779999999999</v>
      </c>
      <c r="W18" s="2">
        <f t="shared" si="1"/>
        <v>0</v>
      </c>
      <c r="X18" s="2">
        <f t="shared" si="1"/>
        <v>771.88</v>
      </c>
      <c r="Y18" s="2">
        <f t="shared" si="1"/>
        <v>493.03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4728.88</v>
      </c>
      <c r="AS18" s="2">
        <f t="shared" si="1"/>
        <v>4728.88</v>
      </c>
      <c r="AT18" s="2">
        <f t="shared" si="1"/>
        <v>0</v>
      </c>
      <c r="AU18" s="2">
        <f t="shared" ref="AU18:BZ18" si="2">AU86</f>
        <v>0</v>
      </c>
      <c r="AV18" s="2">
        <f t="shared" si="2"/>
        <v>2132.2399999999998</v>
      </c>
      <c r="AW18" s="2">
        <f t="shared" si="2"/>
        <v>2132.2399999999998</v>
      </c>
      <c r="AX18" s="2">
        <f t="shared" si="2"/>
        <v>0</v>
      </c>
      <c r="AY18" s="2">
        <f t="shared" si="2"/>
        <v>2132.2399999999998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178.07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ROW(A56)</f>
        <v>56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v>
      </c>
      <c r="H22" s="2"/>
      <c r="I22" s="2"/>
      <c r="J22" s="2"/>
      <c r="K22" s="2"/>
      <c r="L22" s="2"/>
      <c r="M22" s="2"/>
      <c r="N22" s="2"/>
      <c r="O22" s="2">
        <f t="shared" ref="O22:AT22" si="8">O56</f>
        <v>3285.9</v>
      </c>
      <c r="P22" s="2">
        <f t="shared" si="8"/>
        <v>2132.2399999999998</v>
      </c>
      <c r="Q22" s="2">
        <f t="shared" si="8"/>
        <v>500.09</v>
      </c>
      <c r="R22" s="2">
        <f t="shared" si="8"/>
        <v>69.569999999999993</v>
      </c>
      <c r="S22" s="2">
        <f t="shared" si="8"/>
        <v>584</v>
      </c>
      <c r="T22" s="2">
        <f t="shared" si="8"/>
        <v>0</v>
      </c>
      <c r="U22" s="2">
        <f t="shared" si="8"/>
        <v>1.8556401</v>
      </c>
      <c r="V22" s="2">
        <f t="shared" si="8"/>
        <v>0.15946779999999999</v>
      </c>
      <c r="W22" s="2">
        <f t="shared" si="8"/>
        <v>0</v>
      </c>
      <c r="X22" s="2">
        <f t="shared" si="8"/>
        <v>771.88</v>
      </c>
      <c r="Y22" s="2">
        <f t="shared" si="8"/>
        <v>493.03</v>
      </c>
      <c r="Z22" s="2">
        <f t="shared" si="8"/>
        <v>0</v>
      </c>
      <c r="AA22" s="2">
        <f t="shared" si="8"/>
        <v>0</v>
      </c>
      <c r="AB22" s="2">
        <f t="shared" si="8"/>
        <v>3285.9</v>
      </c>
      <c r="AC22" s="2">
        <f t="shared" si="8"/>
        <v>2132.2399999999998</v>
      </c>
      <c r="AD22" s="2">
        <f t="shared" si="8"/>
        <v>500.09</v>
      </c>
      <c r="AE22" s="2">
        <f t="shared" si="8"/>
        <v>69.569999999999993</v>
      </c>
      <c r="AF22" s="2">
        <f t="shared" si="8"/>
        <v>584</v>
      </c>
      <c r="AG22" s="2">
        <f t="shared" si="8"/>
        <v>0</v>
      </c>
      <c r="AH22" s="2">
        <f t="shared" si="8"/>
        <v>1.8556401</v>
      </c>
      <c r="AI22" s="2">
        <f t="shared" si="8"/>
        <v>0.15946779999999999</v>
      </c>
      <c r="AJ22" s="2">
        <f t="shared" si="8"/>
        <v>0</v>
      </c>
      <c r="AK22" s="2">
        <f t="shared" si="8"/>
        <v>771.88</v>
      </c>
      <c r="AL22" s="2">
        <f t="shared" si="8"/>
        <v>493.03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4728.88</v>
      </c>
      <c r="AS22" s="2">
        <f t="shared" si="8"/>
        <v>4728.88</v>
      </c>
      <c r="AT22" s="2">
        <f t="shared" si="8"/>
        <v>0</v>
      </c>
      <c r="AU22" s="2">
        <f t="shared" ref="AU22:BZ22" si="9">AU56</f>
        <v>0</v>
      </c>
      <c r="AV22" s="2">
        <f t="shared" si="9"/>
        <v>2132.2399999999998</v>
      </c>
      <c r="AW22" s="2">
        <f t="shared" si="9"/>
        <v>2132.2399999999998</v>
      </c>
      <c r="AX22" s="2">
        <f t="shared" si="9"/>
        <v>0</v>
      </c>
      <c r="AY22" s="2">
        <f t="shared" si="9"/>
        <v>2132.2399999999998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178.07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CA56</f>
        <v>4728.88</v>
      </c>
      <c r="CB22" s="2">
        <f t="shared" si="10"/>
        <v>4728.88</v>
      </c>
      <c r="CC22" s="2">
        <f t="shared" si="10"/>
        <v>0</v>
      </c>
      <c r="CD22" s="2">
        <f t="shared" si="10"/>
        <v>0</v>
      </c>
      <c r="CE22" s="2">
        <f t="shared" si="10"/>
        <v>2132.2399999999998</v>
      </c>
      <c r="CF22" s="2">
        <f t="shared" si="10"/>
        <v>2132.2399999999998</v>
      </c>
      <c r="CG22" s="2">
        <f t="shared" si="10"/>
        <v>0</v>
      </c>
      <c r="CH22" s="2">
        <f t="shared" si="10"/>
        <v>2132.2399999999998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178.07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16</v>
      </c>
      <c r="F24" t="s">
        <v>17</v>
      </c>
      <c r="G24" t="s">
        <v>18</v>
      </c>
      <c r="H24" t="s">
        <v>19</v>
      </c>
      <c r="I24">
        <f>ROUND(1/100,7)</f>
        <v>0.01</v>
      </c>
      <c r="J24">
        <v>0</v>
      </c>
      <c r="K24">
        <f>ROUND(1/100,7)</f>
        <v>0.01</v>
      </c>
      <c r="O24">
        <f>ROUND(CP24,2)</f>
        <v>449.93</v>
      </c>
      <c r="P24">
        <f>SUMIF(SmtRes!AQ1:'SmtRes'!AQ2,"=1",SmtRes!DF1:'SmtRes'!DF2)</f>
        <v>30.25</v>
      </c>
      <c r="Q24">
        <f>SUMIF(SmtRes!AQ1:'SmtRes'!AQ2,"=1",SmtRes!DG1:'SmtRes'!DG2)</f>
        <v>0</v>
      </c>
      <c r="R24">
        <f>SUMIF(SmtRes!AQ1:'SmtRes'!AQ2,"=1",SmtRes!DH1:'SmtRes'!DH2)</f>
        <v>0</v>
      </c>
      <c r="S24">
        <f>SUMIF(SmtRes!AQ1:'SmtRes'!AQ2,"=1",SmtRes!DI1:'SmtRes'!DI2)</f>
        <v>419.68</v>
      </c>
      <c r="T24">
        <f>ROUND(CU24*I24,2)</f>
        <v>0</v>
      </c>
      <c r="U24">
        <f>SUMIF(SmtRes!AQ1:'SmtRes'!AQ2,"=1",SmtRes!CV1:'SmtRes'!CV2)</f>
        <v>1.3431</v>
      </c>
      <c r="V24">
        <f>SUMIF(SmtRes!AQ1:'SmtRes'!AQ2,"=1",SmtRes!CW1:'SmtRes'!CW2)</f>
        <v>0</v>
      </c>
      <c r="W24">
        <f>ROUND(CX24*I24,2)</f>
        <v>0</v>
      </c>
      <c r="X24">
        <f>ROUND(CY24,2)</f>
        <v>428.07</v>
      </c>
      <c r="Y24">
        <f>ROUND(CZ24,2)</f>
        <v>226.63</v>
      </c>
      <c r="AA24">
        <v>64033326</v>
      </c>
      <c r="AB24">
        <f>ROUND((AC24+AD24+AF24),6)</f>
        <v>44992.845699999998</v>
      </c>
      <c r="AC24">
        <f>ROUND((SUM(SmtRes!BQ1:'SmtRes'!BQ2)),6)</f>
        <v>3025</v>
      </c>
      <c r="AD24">
        <f>ROUND((((0)-(0))+AE24),6)</f>
        <v>0</v>
      </c>
      <c r="AE24">
        <f>ROUND((0),6)</f>
        <v>0</v>
      </c>
      <c r="AF24">
        <f>ROUND((SUM(SmtRes!BT1:'SmtRes'!BT2)),6)</f>
        <v>41967.845699999998</v>
      </c>
      <c r="AG24">
        <f>ROUND((AP24),6)</f>
        <v>0</v>
      </c>
      <c r="AH24">
        <f>(SUM(SmtRes!BU1:'SmtRes'!BU2))</f>
        <v>134.31</v>
      </c>
      <c r="AI24">
        <f>(0)</f>
        <v>0</v>
      </c>
      <c r="AJ24">
        <f>(AS24)</f>
        <v>0</v>
      </c>
      <c r="AK24">
        <v>41177.587</v>
      </c>
      <c r="AL24">
        <v>3025</v>
      </c>
      <c r="AM24">
        <v>0</v>
      </c>
      <c r="AN24">
        <v>0</v>
      </c>
      <c r="AO24">
        <v>38152.587</v>
      </c>
      <c r="AP24">
        <v>0</v>
      </c>
      <c r="AQ24">
        <v>122.1</v>
      </c>
      <c r="AR24">
        <v>0</v>
      </c>
      <c r="AS24">
        <v>0</v>
      </c>
      <c r="AT24">
        <v>102</v>
      </c>
      <c r="AU24">
        <v>54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20</v>
      </c>
      <c r="BM24">
        <v>68001</v>
      </c>
      <c r="BN24">
        <v>0</v>
      </c>
      <c r="BO24" t="s">
        <v>3</v>
      </c>
      <c r="BP24">
        <v>0</v>
      </c>
      <c r="BQ24">
        <v>6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102</v>
      </c>
      <c r="CA24">
        <v>54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>(P24+Q24+S24+R24)</f>
        <v>449.93</v>
      </c>
      <c r="CQ24">
        <f>SUMIF(SmtRes!AQ1:'SmtRes'!AQ2,"=1",SmtRes!AA1:'SmtRes'!AA2)</f>
        <v>756.25</v>
      </c>
      <c r="CR24">
        <f>SUMIF(SmtRes!AQ1:'SmtRes'!AQ2,"=1",SmtRes!AB1:'SmtRes'!AB2)</f>
        <v>0</v>
      </c>
      <c r="CS24">
        <f>SUMIF(SmtRes!AQ1:'SmtRes'!AQ2,"=1",SmtRes!AC1:'SmtRes'!AC2)</f>
        <v>0</v>
      </c>
      <c r="CT24">
        <f>SUMIF(SmtRes!AQ1:'SmtRes'!AQ2,"=1",SmtRes!AD1:'SmtRes'!AD2)</f>
        <v>312.47000000000003</v>
      </c>
      <c r="CU24">
        <f>AG24</f>
        <v>0</v>
      </c>
      <c r="CV24">
        <f>SUMIF(SmtRes!AQ1:'SmtRes'!AQ2,"=1",SmtRes!BU1:'SmtRes'!BU2)</f>
        <v>134.31</v>
      </c>
      <c r="CW24">
        <f>SUMIF(SmtRes!AQ1:'SmtRes'!AQ2,"=1",SmtRes!BV1:'SmtRes'!BV2)</f>
        <v>0</v>
      </c>
      <c r="CX24">
        <f>AJ24</f>
        <v>0</v>
      </c>
      <c r="CY24">
        <f>(((S24+R24)*AT24)/100)</f>
        <v>428.0736</v>
      </c>
      <c r="CZ24">
        <f>(((S24+R24)*AU24)/100)</f>
        <v>226.62720000000002</v>
      </c>
      <c r="DB24">
        <v>1</v>
      </c>
      <c r="DC24" t="s">
        <v>3</v>
      </c>
      <c r="DD24" t="s">
        <v>3</v>
      </c>
      <c r="DE24" t="s">
        <v>22</v>
      </c>
      <c r="DF24" t="s">
        <v>22</v>
      </c>
      <c r="DG24" t="s">
        <v>22</v>
      </c>
      <c r="DH24" t="s">
        <v>3</v>
      </c>
      <c r="DI24" t="s">
        <v>22</v>
      </c>
      <c r="DJ24" t="s">
        <v>22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19</v>
      </c>
      <c r="DW24" t="s">
        <v>19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61246886</v>
      </c>
      <c r="EF24">
        <v>6</v>
      </c>
      <c r="EG24" t="s">
        <v>23</v>
      </c>
      <c r="EH24">
        <v>102</v>
      </c>
      <c r="EI24" t="s">
        <v>24</v>
      </c>
      <c r="EJ24">
        <v>1</v>
      </c>
      <c r="EK24">
        <v>68001</v>
      </c>
      <c r="EL24" t="s">
        <v>24</v>
      </c>
      <c r="EM24" t="s">
        <v>25</v>
      </c>
      <c r="EO24" t="s">
        <v>26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122.1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102</v>
      </c>
      <c r="FY24">
        <v>54</v>
      </c>
      <c r="GA24" t="s">
        <v>3</v>
      </c>
      <c r="GD24">
        <v>1</v>
      </c>
      <c r="GF24">
        <v>139989160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54" si="14">ROUND(IF(AND(BH24=3,BI24=3,FS24&lt;&gt;0),P24,0),2)</f>
        <v>0</v>
      </c>
      <c r="GM24">
        <f>ROUND(O24+X24+Y24,2)+GX24</f>
        <v>1104.6300000000001</v>
      </c>
      <c r="GN24">
        <f t="shared" ref="GN24:GN54" si="15">IF(OR(BI24=0,BI24=1),GM24-GX24,0)</f>
        <v>1104.6300000000001</v>
      </c>
      <c r="GO24">
        <f t="shared" ref="GO24:GO54" si="16">IF(BI24=2,GM24-GX24,0)</f>
        <v>0</v>
      </c>
      <c r="GP24">
        <f t="shared" ref="GP24:GP54" si="17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27</v>
      </c>
      <c r="HO24" t="s">
        <v>28</v>
      </c>
      <c r="HP24" t="s">
        <v>24</v>
      </c>
      <c r="HQ24" t="s">
        <v>24</v>
      </c>
      <c r="HS24">
        <v>0</v>
      </c>
      <c r="IK24">
        <v>0</v>
      </c>
    </row>
    <row r="25" spans="1:245" x14ac:dyDescent="0.2">
      <c r="A25">
        <v>17</v>
      </c>
      <c r="B25">
        <v>1</v>
      </c>
      <c r="E25" t="s">
        <v>29</v>
      </c>
      <c r="F25" t="s">
        <v>30</v>
      </c>
      <c r="G25" t="s">
        <v>31</v>
      </c>
      <c r="H25" t="s">
        <v>32</v>
      </c>
      <c r="I25">
        <v>0.16</v>
      </c>
      <c r="J25">
        <v>0</v>
      </c>
      <c r="K25">
        <v>0.16</v>
      </c>
      <c r="O25">
        <f>0</f>
        <v>0</v>
      </c>
      <c r="P25">
        <f>0</f>
        <v>0</v>
      </c>
      <c r="Q25">
        <f>0</f>
        <v>0</v>
      </c>
      <c r="R25">
        <f>0</f>
        <v>0</v>
      </c>
      <c r="S25">
        <f>0</f>
        <v>0</v>
      </c>
      <c r="T25">
        <f>0</f>
        <v>0</v>
      </c>
      <c r="U25">
        <f>0</f>
        <v>0</v>
      </c>
      <c r="V25">
        <f>0</f>
        <v>0</v>
      </c>
      <c r="W25">
        <f>0</f>
        <v>0</v>
      </c>
      <c r="X25">
        <f>0</f>
        <v>0</v>
      </c>
      <c r="Y25">
        <f>0</f>
        <v>0</v>
      </c>
      <c r="AA25">
        <v>64033326</v>
      </c>
      <c r="AB25">
        <f>ROUND((AK25),6)</f>
        <v>911.94</v>
      </c>
      <c r="AC25">
        <f>0</f>
        <v>0</v>
      </c>
      <c r="AD25">
        <f>0</f>
        <v>0</v>
      </c>
      <c r="AE25">
        <f>0</f>
        <v>0</v>
      </c>
      <c r="AF25">
        <f>0</f>
        <v>0</v>
      </c>
      <c r="AG25">
        <f>0</f>
        <v>0</v>
      </c>
      <c r="AH25">
        <f>0</f>
        <v>0</v>
      </c>
      <c r="AI25">
        <f>0</f>
        <v>0</v>
      </c>
      <c r="AJ25">
        <f>0</f>
        <v>0</v>
      </c>
      <c r="AK25">
        <v>911.94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30</v>
      </c>
      <c r="BM25">
        <v>700007</v>
      </c>
      <c r="BN25">
        <v>0</v>
      </c>
      <c r="BO25" t="s">
        <v>3</v>
      </c>
      <c r="BP25">
        <v>0</v>
      </c>
      <c r="BQ25">
        <v>19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90</v>
      </c>
      <c r="CA25">
        <v>42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AB25*AZ25</f>
        <v>911.94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32</v>
      </c>
      <c r="DW25" t="s">
        <v>32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61247200</v>
      </c>
      <c r="EF25">
        <v>19</v>
      </c>
      <c r="EG25" t="s">
        <v>33</v>
      </c>
      <c r="EH25">
        <v>106</v>
      </c>
      <c r="EI25" t="s">
        <v>33</v>
      </c>
      <c r="EJ25">
        <v>1</v>
      </c>
      <c r="EK25">
        <v>700007</v>
      </c>
      <c r="EL25" t="s">
        <v>33</v>
      </c>
      <c r="EM25" t="s">
        <v>34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</v>
      </c>
      <c r="GD25">
        <v>1</v>
      </c>
      <c r="GF25">
        <v>710099658</v>
      </c>
      <c r="GG25">
        <v>2</v>
      </c>
      <c r="GH25">
        <v>1</v>
      </c>
      <c r="GI25">
        <v>-2</v>
      </c>
      <c r="GJ25">
        <v>2</v>
      </c>
      <c r="GK25">
        <v>0</v>
      </c>
      <c r="GL25">
        <f t="shared" si="14"/>
        <v>0</v>
      </c>
      <c r="GM25">
        <f>ROUND(CP25*I25,2)</f>
        <v>145.91</v>
      </c>
      <c r="GN25">
        <f t="shared" si="15"/>
        <v>145.91</v>
      </c>
      <c r="GO25">
        <f t="shared" si="16"/>
        <v>0</v>
      </c>
      <c r="GP25">
        <f t="shared" si="17"/>
        <v>0</v>
      </c>
      <c r="GR25">
        <v>0</v>
      </c>
      <c r="GS25">
        <v>3</v>
      </c>
      <c r="GT25">
        <v>0</v>
      </c>
      <c r="GU25" t="s">
        <v>3</v>
      </c>
      <c r="GV25">
        <f>0</f>
        <v>0</v>
      </c>
      <c r="GW25">
        <v>1</v>
      </c>
      <c r="GX25">
        <f>0</f>
        <v>0</v>
      </c>
      <c r="HA25">
        <v>0</v>
      </c>
      <c r="HB25">
        <v>0</v>
      </c>
      <c r="HC25">
        <v>0</v>
      </c>
      <c r="HD25">
        <f>GM25</f>
        <v>145.91</v>
      </c>
      <c r="HE25" t="s">
        <v>3</v>
      </c>
      <c r="HF25" t="s">
        <v>3</v>
      </c>
      <c r="HM25" t="s">
        <v>3</v>
      </c>
      <c r="HN25" t="s">
        <v>35</v>
      </c>
      <c r="HO25" t="s">
        <v>36</v>
      </c>
      <c r="HP25" t="s">
        <v>33</v>
      </c>
      <c r="HQ25" t="s">
        <v>33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E26" t="s">
        <v>37</v>
      </c>
      <c r="F26" t="s">
        <v>38</v>
      </c>
      <c r="G26" t="s">
        <v>39</v>
      </c>
      <c r="H26" t="s">
        <v>32</v>
      </c>
      <c r="I26">
        <v>0.16</v>
      </c>
      <c r="J26">
        <v>0</v>
      </c>
      <c r="K26">
        <v>0.16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64033326</v>
      </c>
      <c r="AB26">
        <f>ROUND((AK26),6)</f>
        <v>201.02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201.02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38</v>
      </c>
      <c r="BM26">
        <v>700008</v>
      </c>
      <c r="BN26">
        <v>0</v>
      </c>
      <c r="BO26" t="s">
        <v>3</v>
      </c>
      <c r="BP26">
        <v>0</v>
      </c>
      <c r="BQ26">
        <v>10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94</v>
      </c>
      <c r="CA26">
        <v>61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AB26*AZ26</f>
        <v>201.02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61247201</v>
      </c>
      <c r="EF26">
        <v>10</v>
      </c>
      <c r="EG26" t="s">
        <v>40</v>
      </c>
      <c r="EH26">
        <v>107</v>
      </c>
      <c r="EI26" t="s">
        <v>41</v>
      </c>
      <c r="EJ26">
        <v>1</v>
      </c>
      <c r="EK26">
        <v>700008</v>
      </c>
      <c r="EL26" t="s">
        <v>42</v>
      </c>
      <c r="EM26" t="s">
        <v>43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3</v>
      </c>
      <c r="GD26">
        <v>1</v>
      </c>
      <c r="GF26">
        <v>722638241</v>
      </c>
      <c r="GG26">
        <v>2</v>
      </c>
      <c r="GH26">
        <v>1</v>
      </c>
      <c r="GI26">
        <v>-2</v>
      </c>
      <c r="GJ26">
        <v>2</v>
      </c>
      <c r="GK26">
        <v>0</v>
      </c>
      <c r="GL26">
        <f t="shared" si="14"/>
        <v>0</v>
      </c>
      <c r="GM26">
        <f>ROUND(CP26*I26,2)</f>
        <v>32.159999999999997</v>
      </c>
      <c r="GN26">
        <f t="shared" si="15"/>
        <v>32.159999999999997</v>
      </c>
      <c r="GO26">
        <f t="shared" si="16"/>
        <v>0</v>
      </c>
      <c r="GP26">
        <f t="shared" si="17"/>
        <v>0</v>
      </c>
      <c r="GR26">
        <v>0</v>
      </c>
      <c r="GS26">
        <v>3</v>
      </c>
      <c r="GT26">
        <v>0</v>
      </c>
      <c r="GU26" t="s">
        <v>3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32.159999999999997</v>
      </c>
      <c r="HE26" t="s">
        <v>3</v>
      </c>
      <c r="HF26" t="s">
        <v>3</v>
      </c>
      <c r="HM26" t="s">
        <v>3</v>
      </c>
      <c r="HN26" t="s">
        <v>44</v>
      </c>
      <c r="HO26" t="s">
        <v>45</v>
      </c>
      <c r="HP26" t="s">
        <v>41</v>
      </c>
      <c r="HQ26" t="s">
        <v>41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ROW(SmtRes!A14)</f>
        <v>14</v>
      </c>
      <c r="D27">
        <f>ROW(EtalonRes!A14)</f>
        <v>14</v>
      </c>
      <c r="E27" t="s">
        <v>46</v>
      </c>
      <c r="F27" t="s">
        <v>47</v>
      </c>
      <c r="G27" t="s">
        <v>48</v>
      </c>
      <c r="H27" t="s">
        <v>49</v>
      </c>
      <c r="I27">
        <f>ROUND(1/1000,7)</f>
        <v>1E-3</v>
      </c>
      <c r="J27">
        <v>0</v>
      </c>
      <c r="K27">
        <f>ROUND(1/1000,7)</f>
        <v>1E-3</v>
      </c>
      <c r="O27">
        <f t="shared" ref="O27:O54" si="18">ROUND(CP27,2)</f>
        <v>112.11</v>
      </c>
      <c r="P27">
        <f>SUMIF(SmtRes!AQ3:'SmtRes'!AQ14,"=1",SmtRes!DF3:'SmtRes'!DF14)</f>
        <v>1.2</v>
      </c>
      <c r="Q27">
        <f>SUMIF(SmtRes!AQ3:'SmtRes'!AQ14,"=1",SmtRes!DG3:'SmtRes'!DG14)</f>
        <v>78.66</v>
      </c>
      <c r="R27">
        <f>SUMIF(SmtRes!AQ3:'SmtRes'!AQ14,"=1",SmtRes!DH3:'SmtRes'!DH14)</f>
        <v>18.97</v>
      </c>
      <c r="S27">
        <f>SUMIF(SmtRes!AQ3:'SmtRes'!AQ14,"=1",SmtRes!DI3:'SmtRes'!DI14)</f>
        <v>13.28</v>
      </c>
      <c r="T27">
        <f t="shared" ref="T27:T54" si="19">ROUND(CU27*I27,2)</f>
        <v>0</v>
      </c>
      <c r="U27">
        <f>SUMIF(SmtRes!AQ3:'SmtRes'!AQ14,"=1",SmtRes!CV3:'SmtRes'!CV14)</f>
        <v>4.1744999999999997E-2</v>
      </c>
      <c r="V27">
        <f>SUMIF(SmtRes!AQ3:'SmtRes'!AQ14,"=1",SmtRes!CW3:'SmtRes'!CW14)</f>
        <v>4.4495100000000003E-2</v>
      </c>
      <c r="W27">
        <f t="shared" ref="W27:W54" si="20">ROUND(CX27*I27,2)</f>
        <v>0</v>
      </c>
      <c r="X27">
        <f t="shared" ref="X27:X54" si="21">ROUND(CY27,2)</f>
        <v>47.41</v>
      </c>
      <c r="Y27">
        <f t="shared" ref="Y27:Y54" si="22">ROUND(CZ27,2)</f>
        <v>36.729999999999997</v>
      </c>
      <c r="AA27">
        <v>64033326</v>
      </c>
      <c r="AB27">
        <f t="shared" ref="AB27:AB54" si="23">ROUND((AC27+AD27+AF27),6)</f>
        <v>74102.124763</v>
      </c>
      <c r="AC27">
        <f>ROUND((SUM(SmtRes!BQ3:'SmtRes'!BQ14)),6)</f>
        <v>1071.3</v>
      </c>
      <c r="AD27">
        <f>ROUND((((SUM(SmtRes!BR3:'SmtRes'!BR14))-(SUM(SmtRes!BS3:'SmtRes'!BS14)))+AE27),6)</f>
        <v>59753.827512999997</v>
      </c>
      <c r="AE27">
        <f>ROUND((SUM(SmtRes!BS3:'SmtRes'!BS14)),6)</f>
        <v>18953.289850000001</v>
      </c>
      <c r="AF27">
        <f>ROUND((SUM(SmtRes!BT3:'SmtRes'!BT14)),6)</f>
        <v>13276.99725</v>
      </c>
      <c r="AG27">
        <f t="shared" ref="AG27:AG54" si="24">ROUND((AP27),6)</f>
        <v>0</v>
      </c>
      <c r="AH27">
        <f>(SUM(SmtRes!BU3:'SmtRes'!BU14))</f>
        <v>41.745000000000005</v>
      </c>
      <c r="AI27">
        <f>(SUM(SmtRes!BV3:'SmtRes'!BV14))</f>
        <v>44.495000000000005</v>
      </c>
      <c r="AJ27">
        <f t="shared" ref="AJ27:AJ54" si="25">(AS27)</f>
        <v>0</v>
      </c>
      <c r="AK27">
        <v>68808.4899</v>
      </c>
      <c r="AL27">
        <v>1071.3</v>
      </c>
      <c r="AM27">
        <v>43457.329099999995</v>
      </c>
      <c r="AN27">
        <v>13784.210800000001</v>
      </c>
      <c r="AO27">
        <v>10495.65</v>
      </c>
      <c r="AP27">
        <v>0</v>
      </c>
      <c r="AQ27">
        <v>33</v>
      </c>
      <c r="AR27">
        <v>32.36</v>
      </c>
      <c r="AS27">
        <v>0</v>
      </c>
      <c r="AT27">
        <v>147</v>
      </c>
      <c r="AU27">
        <v>113.9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50</v>
      </c>
      <c r="BM27">
        <v>27001</v>
      </c>
      <c r="BN27">
        <v>0</v>
      </c>
      <c r="BO27" t="s">
        <v>3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147</v>
      </c>
      <c r="CA27">
        <v>134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400</v>
      </c>
      <c r="CO27">
        <v>0</v>
      </c>
      <c r="CP27">
        <f t="shared" ref="CP27:CP54" si="26">(P27+Q27+S27+R27)</f>
        <v>112.11</v>
      </c>
      <c r="CQ27">
        <f>SUMIF(SmtRes!AQ3:'SmtRes'!AQ14,"=1",SmtRes!AA3:'SmtRes'!AA14)</f>
        <v>40</v>
      </c>
      <c r="CR27">
        <f>SUMIF(SmtRes!AQ3:'SmtRes'!AQ14,"=1",SmtRes!AB3:'SmtRes'!AB14)</f>
        <v>12664.49</v>
      </c>
      <c r="CS27">
        <f>SUMIF(SmtRes!AQ3:'SmtRes'!AQ14,"=1",SmtRes!AC3:'SmtRes'!AC14)</f>
        <v>3024.2299999999996</v>
      </c>
      <c r="CT27">
        <f>SUMIF(SmtRes!AQ3:'SmtRes'!AQ14,"=1",SmtRes!AD3:'SmtRes'!AD14)</f>
        <v>318.05</v>
      </c>
      <c r="CU27">
        <f t="shared" ref="CU27:CU54" si="27">AG27</f>
        <v>0</v>
      </c>
      <c r="CV27">
        <f>SUMIF(SmtRes!AQ3:'SmtRes'!AQ14,"=1",SmtRes!BU3:'SmtRes'!BU14)</f>
        <v>41.745000000000005</v>
      </c>
      <c r="CW27">
        <f>SUMIF(SmtRes!AQ3:'SmtRes'!AQ14,"=1",SmtRes!BV3:'SmtRes'!BV14)</f>
        <v>44.495000000000005</v>
      </c>
      <c r="CX27">
        <f t="shared" ref="CX27:CX54" si="28">AJ27</f>
        <v>0</v>
      </c>
      <c r="CY27">
        <f>(((S27+R27)*AT27)/100)</f>
        <v>47.407499999999999</v>
      </c>
      <c r="CZ27">
        <f>(((S27+R27)*AU27)/100)</f>
        <v>36.732750000000003</v>
      </c>
      <c r="DB27">
        <v>2</v>
      </c>
      <c r="DC27" t="s">
        <v>3</v>
      </c>
      <c r="DD27" t="s">
        <v>3</v>
      </c>
      <c r="DE27" t="s">
        <v>51</v>
      </c>
      <c r="DF27" t="s">
        <v>51</v>
      </c>
      <c r="DG27" t="s">
        <v>52</v>
      </c>
      <c r="DH27" t="s">
        <v>3</v>
      </c>
      <c r="DI27" t="s">
        <v>52</v>
      </c>
      <c r="DJ27" t="s">
        <v>51</v>
      </c>
      <c r="DK27" t="s">
        <v>3</v>
      </c>
      <c r="DL27" t="s">
        <v>3</v>
      </c>
      <c r="DM27" t="s">
        <v>53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49</v>
      </c>
      <c r="DW27" t="s">
        <v>49</v>
      </c>
      <c r="DX27">
        <v>1000</v>
      </c>
      <c r="DZ27" t="s">
        <v>3</v>
      </c>
      <c r="EA27" t="s">
        <v>3</v>
      </c>
      <c r="EB27" t="s">
        <v>3</v>
      </c>
      <c r="EC27" t="s">
        <v>3</v>
      </c>
      <c r="EE27">
        <v>61246802</v>
      </c>
      <c r="EF27">
        <v>2</v>
      </c>
      <c r="EG27" t="s">
        <v>54</v>
      </c>
      <c r="EH27">
        <v>21</v>
      </c>
      <c r="EI27" t="s">
        <v>55</v>
      </c>
      <c r="EJ27">
        <v>1</v>
      </c>
      <c r="EK27">
        <v>27001</v>
      </c>
      <c r="EL27" t="s">
        <v>55</v>
      </c>
      <c r="EM27" t="s">
        <v>56</v>
      </c>
      <c r="EO27" t="s">
        <v>57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33</v>
      </c>
      <c r="EX27">
        <v>32.36</v>
      </c>
      <c r="EY27">
        <v>0</v>
      </c>
      <c r="FQ27">
        <v>0</v>
      </c>
      <c r="FR27">
        <v>0</v>
      </c>
      <c r="FS27">
        <v>0</v>
      </c>
      <c r="FX27">
        <v>147</v>
      </c>
      <c r="FY27">
        <v>113.89999999999999</v>
      </c>
      <c r="GA27" t="s">
        <v>3</v>
      </c>
      <c r="GD27">
        <v>1</v>
      </c>
      <c r="GF27">
        <v>686322086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14"/>
        <v>0</v>
      </c>
      <c r="GM27">
        <f t="shared" ref="GM27:GM54" si="29">ROUND(O27+X27+Y27,2)+GX27</f>
        <v>196.25</v>
      </c>
      <c r="GN27">
        <f t="shared" si="15"/>
        <v>196.25</v>
      </c>
      <c r="GO27">
        <f t="shared" si="16"/>
        <v>0</v>
      </c>
      <c r="GP27">
        <f t="shared" si="17"/>
        <v>0</v>
      </c>
      <c r="GR27">
        <v>0</v>
      </c>
      <c r="GS27">
        <v>3</v>
      </c>
      <c r="GT27">
        <v>0</v>
      </c>
      <c r="GU27" t="s">
        <v>3</v>
      </c>
      <c r="GV27">
        <f t="shared" ref="GV27:GV54" si="30">ROUND((GT27),6)</f>
        <v>0</v>
      </c>
      <c r="GW27">
        <v>1</v>
      </c>
      <c r="GX27">
        <f t="shared" ref="GX27:GX54" si="31">ROUND(HC27*I27,2)</f>
        <v>0</v>
      </c>
      <c r="HA27">
        <v>0</v>
      </c>
      <c r="HB27">
        <v>0</v>
      </c>
      <c r="HC27">
        <f t="shared" ref="HC27:HC54" si="32">GV27*GW27</f>
        <v>0</v>
      </c>
      <c r="HE27" t="s">
        <v>3</v>
      </c>
      <c r="HF27" t="s">
        <v>3</v>
      </c>
      <c r="HM27" t="s">
        <v>3</v>
      </c>
      <c r="HN27" t="s">
        <v>58</v>
      </c>
      <c r="HO27" t="s">
        <v>59</v>
      </c>
      <c r="HP27" t="s">
        <v>55</v>
      </c>
      <c r="HQ27" t="s">
        <v>55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13</v>
      </c>
      <c r="E28" t="s">
        <v>60</v>
      </c>
      <c r="F28" t="s">
        <v>61</v>
      </c>
      <c r="G28" t="s">
        <v>62</v>
      </c>
      <c r="H28" t="s">
        <v>63</v>
      </c>
      <c r="I28">
        <f>I27*J28</f>
        <v>0.189</v>
      </c>
      <c r="J28">
        <v>189</v>
      </c>
      <c r="K28">
        <v>189</v>
      </c>
      <c r="O28">
        <f t="shared" si="18"/>
        <v>0</v>
      </c>
      <c r="P28">
        <f>ROUND(CQ28*I28,2)</f>
        <v>0</v>
      </c>
      <c r="Q28">
        <f>ROUND(CR28*I28,2)</f>
        <v>0</v>
      </c>
      <c r="R28">
        <f>ROUND(CS28*I28,2)</f>
        <v>0</v>
      </c>
      <c r="S28">
        <f>ROUND(CT28*I28,2)</f>
        <v>0</v>
      </c>
      <c r="T28">
        <f t="shared" si="19"/>
        <v>0</v>
      </c>
      <c r="U28">
        <f>ROUND(CV28*I28,7)</f>
        <v>0</v>
      </c>
      <c r="V28">
        <f>ROUND(CW28*I28,7)</f>
        <v>0</v>
      </c>
      <c r="W28">
        <f t="shared" si="20"/>
        <v>0</v>
      </c>
      <c r="X28">
        <f t="shared" si="21"/>
        <v>0</v>
      </c>
      <c r="Y28">
        <f t="shared" si="22"/>
        <v>0</v>
      </c>
      <c r="AA28">
        <v>64033326</v>
      </c>
      <c r="AB28">
        <f t="shared" si="23"/>
        <v>0</v>
      </c>
      <c r="AC28">
        <f>ROUND((ES28),6)</f>
        <v>0</v>
      </c>
      <c r="AD28">
        <f>ROUND((((ET28)-(EU28))+AE28),6)</f>
        <v>0</v>
      </c>
      <c r="AE28">
        <f t="shared" ref="AE28:AF31" si="33">ROUND((EU28),6)</f>
        <v>0</v>
      </c>
      <c r="AF28">
        <f t="shared" si="33"/>
        <v>0</v>
      </c>
      <c r="AG28">
        <f t="shared" si="24"/>
        <v>0</v>
      </c>
      <c r="AH28">
        <f t="shared" ref="AH28:AI31" si="34">(EW28)</f>
        <v>0</v>
      </c>
      <c r="AI28">
        <f t="shared" si="34"/>
        <v>0</v>
      </c>
      <c r="AJ28">
        <f t="shared" si="25"/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147</v>
      </c>
      <c r="AU28">
        <v>134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1</v>
      </c>
      <c r="BJ28" t="s">
        <v>3</v>
      </c>
      <c r="BM28">
        <v>27001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147</v>
      </c>
      <c r="CA28">
        <v>134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26"/>
        <v>0</v>
      </c>
      <c r="CQ28">
        <f>ROUND(AL28*BC28,2)</f>
        <v>0</v>
      </c>
      <c r="CR28">
        <f>ROUND(AM28*BB28,2)</f>
        <v>0</v>
      </c>
      <c r="CS28">
        <f>ROUND(AN28*BS28,2)</f>
        <v>0</v>
      </c>
      <c r="CT28">
        <f>ROUND(AO28*BA28,2)</f>
        <v>0</v>
      </c>
      <c r="CU28">
        <f t="shared" si="27"/>
        <v>0</v>
      </c>
      <c r="CV28">
        <f t="shared" ref="CV28:CW31" si="35">AH28</f>
        <v>0</v>
      </c>
      <c r="CW28">
        <f t="shared" si="35"/>
        <v>0</v>
      </c>
      <c r="CX28">
        <f t="shared" si="28"/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63</v>
      </c>
      <c r="DW28" t="s">
        <v>63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61246802</v>
      </c>
      <c r="EF28">
        <v>2</v>
      </c>
      <c r="EG28" t="s">
        <v>54</v>
      </c>
      <c r="EH28">
        <v>21</v>
      </c>
      <c r="EI28" t="s">
        <v>55</v>
      </c>
      <c r="EJ28">
        <v>1</v>
      </c>
      <c r="EK28">
        <v>27001</v>
      </c>
      <c r="EL28" t="s">
        <v>55</v>
      </c>
      <c r="EM28" t="s">
        <v>56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147</v>
      </c>
      <c r="FY28">
        <v>134</v>
      </c>
      <c r="GA28" t="s">
        <v>3</v>
      </c>
      <c r="GD28">
        <v>1</v>
      </c>
      <c r="GF28">
        <v>-1485064844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14"/>
        <v>0</v>
      </c>
      <c r="GM28">
        <f t="shared" si="29"/>
        <v>0</v>
      </c>
      <c r="GN28">
        <f t="shared" si="15"/>
        <v>0</v>
      </c>
      <c r="GO28">
        <f t="shared" si="16"/>
        <v>0</v>
      </c>
      <c r="GP28">
        <f t="shared" si="17"/>
        <v>0</v>
      </c>
      <c r="GR28">
        <v>0</v>
      </c>
      <c r="GS28">
        <v>3</v>
      </c>
      <c r="GT28">
        <v>0</v>
      </c>
      <c r="GU28" t="s">
        <v>3</v>
      </c>
      <c r="GV28">
        <f t="shared" si="30"/>
        <v>0</v>
      </c>
      <c r="GW28">
        <v>1</v>
      </c>
      <c r="GX28">
        <f t="shared" si="31"/>
        <v>0</v>
      </c>
      <c r="HA28">
        <v>0</v>
      </c>
      <c r="HB28">
        <v>0</v>
      </c>
      <c r="HC28">
        <f t="shared" si="32"/>
        <v>0</v>
      </c>
      <c r="HE28" t="s">
        <v>3</v>
      </c>
      <c r="HF28" t="s">
        <v>3</v>
      </c>
      <c r="HM28" t="s">
        <v>3</v>
      </c>
      <c r="HN28" t="s">
        <v>58</v>
      </c>
      <c r="HO28" t="s">
        <v>59</v>
      </c>
      <c r="HP28" t="s">
        <v>55</v>
      </c>
      <c r="HQ28" t="s">
        <v>55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14</v>
      </c>
      <c r="E29" t="s">
        <v>64</v>
      </c>
      <c r="F29" t="s">
        <v>61</v>
      </c>
      <c r="G29" t="s">
        <v>65</v>
      </c>
      <c r="H29" t="s">
        <v>63</v>
      </c>
      <c r="I29">
        <f>I27*J29</f>
        <v>1.4999999999999999E-2</v>
      </c>
      <c r="J29">
        <v>15</v>
      </c>
      <c r="K29">
        <v>15</v>
      </c>
      <c r="O29">
        <f t="shared" si="18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19"/>
        <v>0</v>
      </c>
      <c r="U29">
        <f>ROUND(CV29*I29,7)</f>
        <v>0</v>
      </c>
      <c r="V29">
        <f>ROUND(CW29*I29,7)</f>
        <v>0</v>
      </c>
      <c r="W29">
        <f t="shared" si="20"/>
        <v>0</v>
      </c>
      <c r="X29">
        <f t="shared" si="21"/>
        <v>0</v>
      </c>
      <c r="Y29">
        <f t="shared" si="22"/>
        <v>0</v>
      </c>
      <c r="AA29">
        <v>64033326</v>
      </c>
      <c r="AB29">
        <f t="shared" si="23"/>
        <v>0</v>
      </c>
      <c r="AC29">
        <f>ROUND((ES29),6)</f>
        <v>0</v>
      </c>
      <c r="AD29">
        <f>ROUND((((ET29)-(EU29))+AE29),6)</f>
        <v>0</v>
      </c>
      <c r="AE29">
        <f t="shared" si="33"/>
        <v>0</v>
      </c>
      <c r="AF29">
        <f t="shared" si="33"/>
        <v>0</v>
      </c>
      <c r="AG29">
        <f t="shared" si="24"/>
        <v>0</v>
      </c>
      <c r="AH29">
        <f t="shared" si="34"/>
        <v>0</v>
      </c>
      <c r="AI29">
        <f t="shared" si="34"/>
        <v>0</v>
      </c>
      <c r="AJ29">
        <f t="shared" si="25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147</v>
      </c>
      <c r="AU29">
        <v>134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27001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147</v>
      </c>
      <c r="CA29">
        <v>134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6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27"/>
        <v>0</v>
      </c>
      <c r="CV29">
        <f t="shared" si="35"/>
        <v>0</v>
      </c>
      <c r="CW29">
        <f t="shared" si="35"/>
        <v>0</v>
      </c>
      <c r="CX29">
        <f t="shared" si="28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63</v>
      </c>
      <c r="DW29" t="s">
        <v>63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61246802</v>
      </c>
      <c r="EF29">
        <v>2</v>
      </c>
      <c r="EG29" t="s">
        <v>54</v>
      </c>
      <c r="EH29">
        <v>21</v>
      </c>
      <c r="EI29" t="s">
        <v>55</v>
      </c>
      <c r="EJ29">
        <v>1</v>
      </c>
      <c r="EK29">
        <v>27001</v>
      </c>
      <c r="EL29" t="s">
        <v>55</v>
      </c>
      <c r="EM29" t="s">
        <v>56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147</v>
      </c>
      <c r="FY29">
        <v>134</v>
      </c>
      <c r="GA29" t="s">
        <v>3</v>
      </c>
      <c r="GD29">
        <v>1</v>
      </c>
      <c r="GF29">
        <v>1993678279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4"/>
        <v>0</v>
      </c>
      <c r="GM29">
        <f t="shared" si="29"/>
        <v>0</v>
      </c>
      <c r="GN29">
        <f t="shared" si="15"/>
        <v>0</v>
      </c>
      <c r="GO29">
        <f t="shared" si="16"/>
        <v>0</v>
      </c>
      <c r="GP29">
        <f t="shared" si="17"/>
        <v>0</v>
      </c>
      <c r="GR29">
        <v>0</v>
      </c>
      <c r="GS29">
        <v>3</v>
      </c>
      <c r="GT29">
        <v>0</v>
      </c>
      <c r="GU29" t="s">
        <v>3</v>
      </c>
      <c r="GV29">
        <f t="shared" si="30"/>
        <v>0</v>
      </c>
      <c r="GW29">
        <v>1</v>
      </c>
      <c r="GX29">
        <f t="shared" si="31"/>
        <v>0</v>
      </c>
      <c r="HA29">
        <v>0</v>
      </c>
      <c r="HB29">
        <v>0</v>
      </c>
      <c r="HC29">
        <f t="shared" si="32"/>
        <v>0</v>
      </c>
      <c r="HE29" t="s">
        <v>3</v>
      </c>
      <c r="HF29" t="s">
        <v>3</v>
      </c>
      <c r="HM29" t="s">
        <v>3</v>
      </c>
      <c r="HN29" t="s">
        <v>58</v>
      </c>
      <c r="HO29" t="s">
        <v>59</v>
      </c>
      <c r="HP29" t="s">
        <v>55</v>
      </c>
      <c r="HQ29" t="s">
        <v>55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66</v>
      </c>
      <c r="F30" t="s">
        <v>67</v>
      </c>
      <c r="G30" t="s">
        <v>68</v>
      </c>
      <c r="H30" t="s">
        <v>63</v>
      </c>
      <c r="I30">
        <v>1.4999999999999999E-2</v>
      </c>
      <c r="J30">
        <v>0</v>
      </c>
      <c r="K30">
        <v>1.4999999999999999E-2</v>
      </c>
      <c r="O30">
        <f t="shared" si="18"/>
        <v>29.52</v>
      </c>
      <c r="P30">
        <f>ROUND(CQ30*I30,2)</f>
        <v>29.52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19"/>
        <v>0</v>
      </c>
      <c r="U30">
        <f>ROUND(CV30*I30,7)</f>
        <v>0</v>
      </c>
      <c r="V30">
        <f>ROUND(CW30*I30,7)</f>
        <v>0</v>
      </c>
      <c r="W30">
        <f t="shared" si="20"/>
        <v>0</v>
      </c>
      <c r="X30">
        <f t="shared" si="21"/>
        <v>0</v>
      </c>
      <c r="Y30">
        <f t="shared" si="22"/>
        <v>0</v>
      </c>
      <c r="AA30">
        <v>64033326</v>
      </c>
      <c r="AB30">
        <f t="shared" si="23"/>
        <v>1839.35</v>
      </c>
      <c r="AC30">
        <f>ROUND((ES30),6)</f>
        <v>1839.35</v>
      </c>
      <c r="AD30">
        <f>ROUND((((ET30)-(EU30))+AE30),6)</f>
        <v>0</v>
      </c>
      <c r="AE30">
        <f t="shared" si="33"/>
        <v>0</v>
      </c>
      <c r="AF30">
        <f t="shared" si="33"/>
        <v>0</v>
      </c>
      <c r="AG30">
        <f t="shared" si="24"/>
        <v>0</v>
      </c>
      <c r="AH30">
        <f t="shared" si="34"/>
        <v>0</v>
      </c>
      <c r="AI30">
        <f t="shared" si="34"/>
        <v>0</v>
      </c>
      <c r="AJ30">
        <f t="shared" si="25"/>
        <v>0</v>
      </c>
      <c r="AK30">
        <v>1839.35</v>
      </c>
      <c r="AL30">
        <v>1839.35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1.07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69</v>
      </c>
      <c r="BM30">
        <v>500001</v>
      </c>
      <c r="BN30">
        <v>0</v>
      </c>
      <c r="BO30" t="s">
        <v>67</v>
      </c>
      <c r="BP30">
        <v>1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6"/>
        <v>29.52</v>
      </c>
      <c r="CQ30">
        <f>ROUND(AL30*BC30,2)</f>
        <v>1968.1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7"/>
        <v>0</v>
      </c>
      <c r="CV30">
        <f t="shared" si="35"/>
        <v>0</v>
      </c>
      <c r="CW30">
        <f t="shared" si="35"/>
        <v>0</v>
      </c>
      <c r="CX30">
        <f t="shared" si="28"/>
        <v>0</v>
      </c>
      <c r="CY30">
        <f>0</f>
        <v>0</v>
      </c>
      <c r="CZ30">
        <f>0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63</v>
      </c>
      <c r="DW30" t="s">
        <v>63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61246694</v>
      </c>
      <c r="EF30">
        <v>8</v>
      </c>
      <c r="EG30" t="s">
        <v>70</v>
      </c>
      <c r="EH30">
        <v>0</v>
      </c>
      <c r="EI30" t="s">
        <v>3</v>
      </c>
      <c r="EJ30">
        <v>1</v>
      </c>
      <c r="EK30">
        <v>500001</v>
      </c>
      <c r="EL30" t="s">
        <v>71</v>
      </c>
      <c r="EM30" t="s">
        <v>72</v>
      </c>
      <c r="EO30" t="s">
        <v>3</v>
      </c>
      <c r="EQ30">
        <v>0</v>
      </c>
      <c r="ER30">
        <v>1839.35</v>
      </c>
      <c r="ES30">
        <v>1839.35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114074159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14"/>
        <v>0</v>
      </c>
      <c r="GM30">
        <f t="shared" si="29"/>
        <v>29.52</v>
      </c>
      <c r="GN30">
        <f t="shared" si="15"/>
        <v>29.52</v>
      </c>
      <c r="GO30">
        <f t="shared" si="16"/>
        <v>0</v>
      </c>
      <c r="GP30">
        <f t="shared" si="17"/>
        <v>0</v>
      </c>
      <c r="GR30">
        <v>0</v>
      </c>
      <c r="GS30">
        <v>3</v>
      </c>
      <c r="GT30">
        <v>0</v>
      </c>
      <c r="GU30" t="s">
        <v>3</v>
      </c>
      <c r="GV30">
        <f t="shared" si="30"/>
        <v>0</v>
      </c>
      <c r="GW30">
        <v>1</v>
      </c>
      <c r="GX30">
        <f t="shared" si="31"/>
        <v>0</v>
      </c>
      <c r="HA30">
        <v>0</v>
      </c>
      <c r="HB30">
        <v>0</v>
      </c>
      <c r="HC30">
        <f t="shared" si="3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73</v>
      </c>
      <c r="F31" t="s">
        <v>74</v>
      </c>
      <c r="G31" t="s">
        <v>75</v>
      </c>
      <c r="H31" t="s">
        <v>63</v>
      </c>
      <c r="I31">
        <v>0.189</v>
      </c>
      <c r="J31">
        <v>0</v>
      </c>
      <c r="K31">
        <v>0.189</v>
      </c>
      <c r="O31">
        <f t="shared" si="18"/>
        <v>371.97</v>
      </c>
      <c r="P31">
        <f>ROUND(CQ31*I31,2)</f>
        <v>371.97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19"/>
        <v>0</v>
      </c>
      <c r="U31">
        <f>ROUND(CV31*I31,7)</f>
        <v>0</v>
      </c>
      <c r="V31">
        <f>ROUND(CW31*I31,7)</f>
        <v>0</v>
      </c>
      <c r="W31">
        <f t="shared" si="20"/>
        <v>0</v>
      </c>
      <c r="X31">
        <f t="shared" si="21"/>
        <v>0</v>
      </c>
      <c r="Y31">
        <f t="shared" si="22"/>
        <v>0</v>
      </c>
      <c r="AA31">
        <v>64033326</v>
      </c>
      <c r="AB31">
        <f t="shared" si="23"/>
        <v>1839.35</v>
      </c>
      <c r="AC31">
        <f>ROUND((ES31),6)</f>
        <v>1839.35</v>
      </c>
      <c r="AD31">
        <f>ROUND((((ET31)-(EU31))+AE31),6)</f>
        <v>0</v>
      </c>
      <c r="AE31">
        <f t="shared" si="33"/>
        <v>0</v>
      </c>
      <c r="AF31">
        <f t="shared" si="33"/>
        <v>0</v>
      </c>
      <c r="AG31">
        <f t="shared" si="24"/>
        <v>0</v>
      </c>
      <c r="AH31">
        <f t="shared" si="34"/>
        <v>0</v>
      </c>
      <c r="AI31">
        <f t="shared" si="34"/>
        <v>0</v>
      </c>
      <c r="AJ31">
        <f t="shared" si="25"/>
        <v>0</v>
      </c>
      <c r="AK31">
        <v>1839.35</v>
      </c>
      <c r="AL31">
        <v>1839.35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1.07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76</v>
      </c>
      <c r="BM31">
        <v>500001</v>
      </c>
      <c r="BN31">
        <v>0</v>
      </c>
      <c r="BO31" t="s">
        <v>74</v>
      </c>
      <c r="BP31">
        <v>1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6"/>
        <v>371.97</v>
      </c>
      <c r="CQ31">
        <f>ROUND(AL31*BC31,2)</f>
        <v>1968.1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7"/>
        <v>0</v>
      </c>
      <c r="CV31">
        <f t="shared" si="35"/>
        <v>0</v>
      </c>
      <c r="CW31">
        <f t="shared" si="35"/>
        <v>0</v>
      </c>
      <c r="CX31">
        <f t="shared" si="28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63</v>
      </c>
      <c r="DW31" t="s">
        <v>63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61246694</v>
      </c>
      <c r="EF31">
        <v>8</v>
      </c>
      <c r="EG31" t="s">
        <v>70</v>
      </c>
      <c r="EH31">
        <v>0</v>
      </c>
      <c r="EI31" t="s">
        <v>3</v>
      </c>
      <c r="EJ31">
        <v>1</v>
      </c>
      <c r="EK31">
        <v>500001</v>
      </c>
      <c r="EL31" t="s">
        <v>71</v>
      </c>
      <c r="EM31" t="s">
        <v>72</v>
      </c>
      <c r="EO31" t="s">
        <v>3</v>
      </c>
      <c r="EQ31">
        <v>0</v>
      </c>
      <c r="ER31">
        <v>1839.35</v>
      </c>
      <c r="ES31">
        <v>1839.35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-2107512737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14"/>
        <v>0</v>
      </c>
      <c r="GM31">
        <f t="shared" si="29"/>
        <v>371.97</v>
      </c>
      <c r="GN31">
        <f t="shared" si="15"/>
        <v>371.97</v>
      </c>
      <c r="GO31">
        <f t="shared" si="16"/>
        <v>0</v>
      </c>
      <c r="GP31">
        <f t="shared" si="17"/>
        <v>0</v>
      </c>
      <c r="GR31">
        <v>0</v>
      </c>
      <c r="GS31">
        <v>3</v>
      </c>
      <c r="GT31">
        <v>0</v>
      </c>
      <c r="GU31" t="s">
        <v>3</v>
      </c>
      <c r="GV31">
        <f t="shared" si="30"/>
        <v>0</v>
      </c>
      <c r="GW31">
        <v>1</v>
      </c>
      <c r="GX31">
        <f t="shared" si="31"/>
        <v>0</v>
      </c>
      <c r="HA31">
        <v>0</v>
      </c>
      <c r="HB31">
        <v>0</v>
      </c>
      <c r="HC31">
        <f t="shared" si="3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ROW(EtalonRes!A19)</f>
        <v>19</v>
      </c>
      <c r="E32" t="s">
        <v>77</v>
      </c>
      <c r="F32" t="s">
        <v>78</v>
      </c>
      <c r="G32" t="s">
        <v>79</v>
      </c>
      <c r="H32" t="s">
        <v>49</v>
      </c>
      <c r="I32">
        <f>ROUND(-1/100,7)</f>
        <v>-0.01</v>
      </c>
      <c r="J32">
        <v>0</v>
      </c>
      <c r="K32">
        <f>ROUND(-1/100,7)</f>
        <v>-0.01</v>
      </c>
      <c r="O32">
        <f t="shared" si="18"/>
        <v>-76.39</v>
      </c>
      <c r="P32">
        <f>SUMIF(SmtRes!AQ15:'SmtRes'!AQ19,"=1",SmtRes!DF15:'SmtRes'!DF19)</f>
        <v>0</v>
      </c>
      <c r="Q32">
        <f>SUMIF(SmtRes!AQ15:'SmtRes'!AQ19,"=1",SmtRes!DG15:'SmtRes'!DG19)</f>
        <v>-61.569999999999993</v>
      </c>
      <c r="R32">
        <f>SUMIF(SmtRes!AQ15:'SmtRes'!AQ19,"=1",SmtRes!DH15:'SmtRes'!DH19)</f>
        <v>-14.82</v>
      </c>
      <c r="S32">
        <f>SUMIF(SmtRes!AQ15:'SmtRes'!AQ19,"=1",SmtRes!DI15:'SmtRes'!DI19)</f>
        <v>0</v>
      </c>
      <c r="T32">
        <f t="shared" si="19"/>
        <v>0</v>
      </c>
      <c r="U32">
        <f>SUMIF(SmtRes!AQ15:'SmtRes'!AQ19,"=1",SmtRes!CV15:'SmtRes'!CV19)</f>
        <v>0</v>
      </c>
      <c r="V32">
        <f>SUMIF(SmtRes!AQ15:'SmtRes'!AQ19,"=1",SmtRes!CW15:'SmtRes'!CW19)</f>
        <v>-3.4512500000000002E-2</v>
      </c>
      <c r="W32">
        <f t="shared" si="20"/>
        <v>0</v>
      </c>
      <c r="X32">
        <f t="shared" si="21"/>
        <v>-21.79</v>
      </c>
      <c r="Y32">
        <f t="shared" si="22"/>
        <v>-16.88</v>
      </c>
      <c r="AA32">
        <v>64033326</v>
      </c>
      <c r="AB32">
        <f t="shared" si="23"/>
        <v>4962.1534879999999</v>
      </c>
      <c r="AC32">
        <f>ROUND((0),6)</f>
        <v>0</v>
      </c>
      <c r="AD32">
        <f>ROUND((((SUM(SmtRes!BR15:'SmtRes'!BR19))-(SUM(SmtRes!BS15:'SmtRes'!BS19)))+AE32),6)</f>
        <v>4962.1534879999999</v>
      </c>
      <c r="AE32">
        <f>ROUND((SUM(SmtRes!BS15:'SmtRes'!BS19)),6)</f>
        <v>1482.7950499999999</v>
      </c>
      <c r="AF32">
        <f>ROUND((0),6)</f>
        <v>0</v>
      </c>
      <c r="AG32">
        <f t="shared" si="24"/>
        <v>0</v>
      </c>
      <c r="AH32">
        <f>(0)</f>
        <v>0</v>
      </c>
      <c r="AI32">
        <f>(SUM(SmtRes!BV15:'SmtRes'!BV19))</f>
        <v>3.4512499999999999</v>
      </c>
      <c r="AJ32">
        <f t="shared" si="25"/>
        <v>0</v>
      </c>
      <c r="AK32">
        <v>4687.2352999999994</v>
      </c>
      <c r="AL32">
        <v>0</v>
      </c>
      <c r="AM32">
        <v>3608.8388999999997</v>
      </c>
      <c r="AN32">
        <v>1078.3963999999999</v>
      </c>
      <c r="AO32">
        <v>0</v>
      </c>
      <c r="AP32">
        <v>0</v>
      </c>
      <c r="AQ32">
        <v>0</v>
      </c>
      <c r="AR32">
        <v>2.5099999999999998</v>
      </c>
      <c r="AS32">
        <v>0</v>
      </c>
      <c r="AT32">
        <v>147</v>
      </c>
      <c r="AU32">
        <v>113.9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80</v>
      </c>
      <c r="BM32">
        <v>27001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147</v>
      </c>
      <c r="CA32">
        <v>134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400</v>
      </c>
      <c r="CO32">
        <v>0</v>
      </c>
      <c r="CP32">
        <f t="shared" si="26"/>
        <v>-76.389999999999986</v>
      </c>
      <c r="CQ32">
        <f>SUMIF(SmtRes!AQ15:'SmtRes'!AQ19,"=1",SmtRes!AA15:'SmtRes'!AA19)</f>
        <v>0</v>
      </c>
      <c r="CR32">
        <f>SUMIF(SmtRes!AQ15:'SmtRes'!AQ19,"=1",SmtRes!AB15:'SmtRes'!AB19)</f>
        <v>5350.72</v>
      </c>
      <c r="CS32">
        <f>SUMIF(SmtRes!AQ15:'SmtRes'!AQ19,"=1",SmtRes!AC15:'SmtRes'!AC19)</f>
        <v>1288.92</v>
      </c>
      <c r="CT32">
        <f>SUMIF(SmtRes!AQ15:'SmtRes'!AQ19,"=1",SmtRes!AD15:'SmtRes'!AD19)</f>
        <v>0</v>
      </c>
      <c r="CU32">
        <f t="shared" si="27"/>
        <v>0</v>
      </c>
      <c r="CV32">
        <f>SUMIF(SmtRes!AQ15:'SmtRes'!AQ19,"=1",SmtRes!BU15:'SmtRes'!BU19)</f>
        <v>0</v>
      </c>
      <c r="CW32">
        <f>SUMIF(SmtRes!AQ15:'SmtRes'!AQ19,"=1",SmtRes!BV15:'SmtRes'!BV19)</f>
        <v>3.4512499999999999</v>
      </c>
      <c r="CX32">
        <f t="shared" si="28"/>
        <v>0</v>
      </c>
      <c r="CY32">
        <f>(((S32+R32)*AT32)/100)</f>
        <v>-21.785399999999999</v>
      </c>
      <c r="CZ32">
        <f>(((S32+R32)*AU32)/100)</f>
        <v>-16.87998</v>
      </c>
      <c r="DB32">
        <v>4</v>
      </c>
      <c r="DC32" t="s">
        <v>3</v>
      </c>
      <c r="DD32" t="s">
        <v>3</v>
      </c>
      <c r="DE32" t="s">
        <v>51</v>
      </c>
      <c r="DF32" t="s">
        <v>51</v>
      </c>
      <c r="DG32" t="s">
        <v>52</v>
      </c>
      <c r="DH32" t="s">
        <v>3</v>
      </c>
      <c r="DI32" t="s">
        <v>52</v>
      </c>
      <c r="DJ32" t="s">
        <v>51</v>
      </c>
      <c r="DK32" t="s">
        <v>3</v>
      </c>
      <c r="DL32" t="s">
        <v>3</v>
      </c>
      <c r="DM32" t="s">
        <v>53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49</v>
      </c>
      <c r="DW32" t="s">
        <v>49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61246802</v>
      </c>
      <c r="EF32">
        <v>2</v>
      </c>
      <c r="EG32" t="s">
        <v>54</v>
      </c>
      <c r="EH32">
        <v>21</v>
      </c>
      <c r="EI32" t="s">
        <v>55</v>
      </c>
      <c r="EJ32">
        <v>1</v>
      </c>
      <c r="EK32">
        <v>27001</v>
      </c>
      <c r="EL32" t="s">
        <v>55</v>
      </c>
      <c r="EM32" t="s">
        <v>56</v>
      </c>
      <c r="EO32" t="s">
        <v>57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2.5099999999999998</v>
      </c>
      <c r="EY32">
        <v>0</v>
      </c>
      <c r="FQ32">
        <v>0</v>
      </c>
      <c r="FR32">
        <v>0</v>
      </c>
      <c r="FS32">
        <v>0</v>
      </c>
      <c r="FX32">
        <v>147</v>
      </c>
      <c r="FY32">
        <v>113.9</v>
      </c>
      <c r="GA32" t="s">
        <v>3</v>
      </c>
      <c r="GD32">
        <v>1</v>
      </c>
      <c r="GF32">
        <v>-310106399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14"/>
        <v>0</v>
      </c>
      <c r="GM32">
        <f t="shared" si="29"/>
        <v>-115.06</v>
      </c>
      <c r="GN32">
        <f t="shared" si="15"/>
        <v>-115.06</v>
      </c>
      <c r="GO32">
        <f t="shared" si="16"/>
        <v>0</v>
      </c>
      <c r="GP32">
        <f t="shared" si="17"/>
        <v>0</v>
      </c>
      <c r="GR32">
        <v>0</v>
      </c>
      <c r="GS32">
        <v>3</v>
      </c>
      <c r="GT32">
        <v>0</v>
      </c>
      <c r="GU32" t="s">
        <v>3</v>
      </c>
      <c r="GV32">
        <f t="shared" si="30"/>
        <v>0</v>
      </c>
      <c r="GW32">
        <v>1</v>
      </c>
      <c r="GX32">
        <f t="shared" si="31"/>
        <v>0</v>
      </c>
      <c r="HA32">
        <v>0</v>
      </c>
      <c r="HB32">
        <v>0</v>
      </c>
      <c r="HC32">
        <f t="shared" si="32"/>
        <v>0</v>
      </c>
      <c r="HE32" t="s">
        <v>3</v>
      </c>
      <c r="HF32" t="s">
        <v>3</v>
      </c>
      <c r="HM32" t="s">
        <v>3</v>
      </c>
      <c r="HN32" t="s">
        <v>58</v>
      </c>
      <c r="HO32" t="s">
        <v>59</v>
      </c>
      <c r="HP32" t="s">
        <v>55</v>
      </c>
      <c r="HQ32" t="s">
        <v>55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81</v>
      </c>
      <c r="F33" t="s">
        <v>61</v>
      </c>
      <c r="G33" t="s">
        <v>62</v>
      </c>
      <c r="H33" t="s">
        <v>63</v>
      </c>
      <c r="I33">
        <f>I32*J33</f>
        <v>-0.126</v>
      </c>
      <c r="J33">
        <v>12.6</v>
      </c>
      <c r="K33">
        <v>12.6</v>
      </c>
      <c r="O33">
        <f t="shared" si="18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19"/>
        <v>0</v>
      </c>
      <c r="U33">
        <f>ROUND(CV33*I33,7)</f>
        <v>0</v>
      </c>
      <c r="V33">
        <f>ROUND(CW33*I33,7)</f>
        <v>0</v>
      </c>
      <c r="W33">
        <f t="shared" si="20"/>
        <v>0</v>
      </c>
      <c r="X33">
        <f t="shared" si="21"/>
        <v>0</v>
      </c>
      <c r="Y33">
        <f t="shared" si="22"/>
        <v>0</v>
      </c>
      <c r="AA33">
        <v>64033326</v>
      </c>
      <c r="AB33">
        <f t="shared" si="23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4"/>
        <v>0</v>
      </c>
      <c r="AH33">
        <f>(EW33)</f>
        <v>0</v>
      </c>
      <c r="AI33">
        <f>(EX33)</f>
        <v>0</v>
      </c>
      <c r="AJ33">
        <f t="shared" si="25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147</v>
      </c>
      <c r="AU33">
        <v>134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147</v>
      </c>
      <c r="CA33">
        <v>134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6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7"/>
        <v>0</v>
      </c>
      <c r="CV33">
        <f>AH33</f>
        <v>0</v>
      </c>
      <c r="CW33">
        <f>AI33</f>
        <v>0</v>
      </c>
      <c r="CX33">
        <f t="shared" si="28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63</v>
      </c>
      <c r="DW33" t="s">
        <v>63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61246802</v>
      </c>
      <c r="EF33">
        <v>2</v>
      </c>
      <c r="EG33" t="s">
        <v>54</v>
      </c>
      <c r="EH33">
        <v>21</v>
      </c>
      <c r="EI33" t="s">
        <v>55</v>
      </c>
      <c r="EJ33">
        <v>1</v>
      </c>
      <c r="EK33">
        <v>27001</v>
      </c>
      <c r="EL33" t="s">
        <v>55</v>
      </c>
      <c r="EM33" t="s">
        <v>56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147</v>
      </c>
      <c r="FY33">
        <v>134</v>
      </c>
      <c r="GA33" t="s">
        <v>3</v>
      </c>
      <c r="GD33">
        <v>1</v>
      </c>
      <c r="GF33">
        <v>-1485064844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14"/>
        <v>0</v>
      </c>
      <c r="GM33">
        <f t="shared" si="29"/>
        <v>0</v>
      </c>
      <c r="GN33">
        <f t="shared" si="15"/>
        <v>0</v>
      </c>
      <c r="GO33">
        <f t="shared" si="16"/>
        <v>0</v>
      </c>
      <c r="GP33">
        <f t="shared" si="17"/>
        <v>0</v>
      </c>
      <c r="GR33">
        <v>0</v>
      </c>
      <c r="GS33">
        <v>3</v>
      </c>
      <c r="GT33">
        <v>0</v>
      </c>
      <c r="GU33" t="s">
        <v>3</v>
      </c>
      <c r="GV33">
        <f t="shared" si="30"/>
        <v>0</v>
      </c>
      <c r="GW33">
        <v>1</v>
      </c>
      <c r="GX33">
        <f t="shared" si="31"/>
        <v>0</v>
      </c>
      <c r="HA33">
        <v>0</v>
      </c>
      <c r="HB33">
        <v>0</v>
      </c>
      <c r="HC33">
        <f t="shared" si="32"/>
        <v>0</v>
      </c>
      <c r="HE33" t="s">
        <v>3</v>
      </c>
      <c r="HF33" t="s">
        <v>3</v>
      </c>
      <c r="HM33" t="s">
        <v>3</v>
      </c>
      <c r="HN33" t="s">
        <v>58</v>
      </c>
      <c r="HO33" t="s">
        <v>59</v>
      </c>
      <c r="HP33" t="s">
        <v>55</v>
      </c>
      <c r="HQ33" t="s">
        <v>55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82</v>
      </c>
      <c r="F34" t="s">
        <v>74</v>
      </c>
      <c r="G34" t="s">
        <v>75</v>
      </c>
      <c r="H34" t="s">
        <v>63</v>
      </c>
      <c r="I34">
        <f>ROUND(-0.126,7)</f>
        <v>-0.126</v>
      </c>
      <c r="J34">
        <v>0</v>
      </c>
      <c r="K34">
        <f>ROUND(-0.126,7)</f>
        <v>-0.126</v>
      </c>
      <c r="O34">
        <f t="shared" si="18"/>
        <v>-247.98</v>
      </c>
      <c r="P34">
        <f>ROUND(CQ34*I34,2)</f>
        <v>-247.98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19"/>
        <v>0</v>
      </c>
      <c r="U34">
        <f>ROUND(CV34*I34,7)</f>
        <v>0</v>
      </c>
      <c r="V34">
        <f>ROUND(CW34*I34,7)</f>
        <v>0</v>
      </c>
      <c r="W34">
        <f t="shared" si="20"/>
        <v>0</v>
      </c>
      <c r="X34">
        <f t="shared" si="21"/>
        <v>0</v>
      </c>
      <c r="Y34">
        <f t="shared" si="22"/>
        <v>0</v>
      </c>
      <c r="AA34">
        <v>64033326</v>
      </c>
      <c r="AB34">
        <f t="shared" si="23"/>
        <v>1839.35</v>
      </c>
      <c r="AC34">
        <f>ROUND((ES34),6)</f>
        <v>1839.35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4"/>
        <v>0</v>
      </c>
      <c r="AH34">
        <f>(EW34)</f>
        <v>0</v>
      </c>
      <c r="AI34">
        <f>(EX34)</f>
        <v>0</v>
      </c>
      <c r="AJ34">
        <f t="shared" si="25"/>
        <v>0</v>
      </c>
      <c r="AK34">
        <v>1839.35</v>
      </c>
      <c r="AL34">
        <v>1839.35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1.07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76</v>
      </c>
      <c r="BM34">
        <v>500001</v>
      </c>
      <c r="BN34">
        <v>0</v>
      </c>
      <c r="BO34" t="s">
        <v>74</v>
      </c>
      <c r="BP34">
        <v>1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6"/>
        <v>-247.98</v>
      </c>
      <c r="CQ34">
        <f>ROUND(AL34*BC34,2)</f>
        <v>1968.1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7"/>
        <v>0</v>
      </c>
      <c r="CV34">
        <f>AH34</f>
        <v>0</v>
      </c>
      <c r="CW34">
        <f>AI34</f>
        <v>0</v>
      </c>
      <c r="CX34">
        <f t="shared" si="28"/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63</v>
      </c>
      <c r="DW34" t="s">
        <v>63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61246694</v>
      </c>
      <c r="EF34">
        <v>8</v>
      </c>
      <c r="EG34" t="s">
        <v>70</v>
      </c>
      <c r="EH34">
        <v>0</v>
      </c>
      <c r="EI34" t="s">
        <v>3</v>
      </c>
      <c r="EJ34">
        <v>1</v>
      </c>
      <c r="EK34">
        <v>500001</v>
      </c>
      <c r="EL34" t="s">
        <v>71</v>
      </c>
      <c r="EM34" t="s">
        <v>72</v>
      </c>
      <c r="EO34" t="s">
        <v>3</v>
      </c>
      <c r="EQ34">
        <v>0</v>
      </c>
      <c r="ER34">
        <v>1839.35</v>
      </c>
      <c r="ES34">
        <v>1839.35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-2107512737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14"/>
        <v>0</v>
      </c>
      <c r="GM34">
        <f t="shared" si="29"/>
        <v>-247.98</v>
      </c>
      <c r="GN34">
        <f t="shared" si="15"/>
        <v>-247.98</v>
      </c>
      <c r="GO34">
        <f t="shared" si="16"/>
        <v>0</v>
      </c>
      <c r="GP34">
        <f t="shared" si="17"/>
        <v>0</v>
      </c>
      <c r="GR34">
        <v>0</v>
      </c>
      <c r="GS34">
        <v>3</v>
      </c>
      <c r="GT34">
        <v>0</v>
      </c>
      <c r="GU34" t="s">
        <v>3</v>
      </c>
      <c r="GV34">
        <f t="shared" si="30"/>
        <v>0</v>
      </c>
      <c r="GW34">
        <v>1</v>
      </c>
      <c r="GX34">
        <f t="shared" si="31"/>
        <v>0</v>
      </c>
      <c r="HA34">
        <v>0</v>
      </c>
      <c r="HB34">
        <v>0</v>
      </c>
      <c r="HC34">
        <f t="shared" si="3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ROW(SmtRes!A22)</f>
        <v>22</v>
      </c>
      <c r="D35">
        <f>ROW(EtalonRes!A22)</f>
        <v>22</v>
      </c>
      <c r="E35" t="s">
        <v>83</v>
      </c>
      <c r="F35" t="s">
        <v>84</v>
      </c>
      <c r="G35" t="s">
        <v>85</v>
      </c>
      <c r="H35" t="s">
        <v>86</v>
      </c>
      <c r="I35">
        <f>ROUND(0.6/1000,7)</f>
        <v>5.9999999999999995E-4</v>
      </c>
      <c r="J35">
        <v>0</v>
      </c>
      <c r="K35">
        <f>ROUND(0.6/1000,7)</f>
        <v>5.9999999999999995E-4</v>
      </c>
      <c r="O35">
        <f t="shared" si="18"/>
        <v>0.49</v>
      </c>
      <c r="P35">
        <f>SUMIF(SmtRes!AQ20:'SmtRes'!AQ22,"=1",SmtRes!DF20:'SmtRes'!DF22)</f>
        <v>0</v>
      </c>
      <c r="Q35">
        <f>SUMIF(SmtRes!AQ20:'SmtRes'!AQ22,"=1",SmtRes!DG20:'SmtRes'!DG22)</f>
        <v>0.27</v>
      </c>
      <c r="R35">
        <f>SUMIF(SmtRes!AQ20:'SmtRes'!AQ22,"=1",SmtRes!DH20:'SmtRes'!DH22)</f>
        <v>0.22</v>
      </c>
      <c r="S35">
        <f>SUMIF(SmtRes!AQ20:'SmtRes'!AQ22,"=1",SmtRes!DI20:'SmtRes'!DI22)</f>
        <v>0</v>
      </c>
      <c r="T35">
        <f t="shared" si="19"/>
        <v>0</v>
      </c>
      <c r="U35">
        <f>SUMIF(SmtRes!AQ20:'SmtRes'!AQ22,"=1",SmtRes!CV20:'SmtRes'!CV22)</f>
        <v>0</v>
      </c>
      <c r="V35">
        <f>SUMIF(SmtRes!AQ20:'SmtRes'!AQ22,"=1",SmtRes!CW20:'SmtRes'!CW22)</f>
        <v>5.4449999999999995E-4</v>
      </c>
      <c r="W35">
        <f t="shared" si="20"/>
        <v>0</v>
      </c>
      <c r="X35">
        <f t="shared" si="21"/>
        <v>0.32</v>
      </c>
      <c r="Y35">
        <f t="shared" si="22"/>
        <v>0.25</v>
      </c>
      <c r="AA35">
        <v>64033326</v>
      </c>
      <c r="AB35">
        <f t="shared" si="23"/>
        <v>353.59829999999999</v>
      </c>
      <c r="AC35">
        <f>ROUND((0),6)</f>
        <v>0</v>
      </c>
      <c r="AD35">
        <f>ROUND((((SUM(SmtRes!BR20:'SmtRes'!BR22))-(SUM(SmtRes!BS20:'SmtRes'!BS22)))+AE35),6)</f>
        <v>353.59829999999999</v>
      </c>
      <c r="AE35">
        <f>ROUND((SUM(SmtRes!BS20:'SmtRes'!BS22)),6)</f>
        <v>364.58812499999999</v>
      </c>
      <c r="AF35">
        <f>ROUND((0),6)</f>
        <v>0</v>
      </c>
      <c r="AG35">
        <f t="shared" si="24"/>
        <v>0</v>
      </c>
      <c r="AH35">
        <f>(0)</f>
        <v>0</v>
      </c>
      <c r="AI35">
        <f>(SUM(SmtRes!BV20:'SmtRes'!BV22))</f>
        <v>0.90750000000000008</v>
      </c>
      <c r="AJ35">
        <f t="shared" si="25"/>
        <v>0</v>
      </c>
      <c r="AK35">
        <v>522.31740000000002</v>
      </c>
      <c r="AL35">
        <v>0</v>
      </c>
      <c r="AM35">
        <v>257.16239999999999</v>
      </c>
      <c r="AN35">
        <v>265.15500000000003</v>
      </c>
      <c r="AO35">
        <v>0</v>
      </c>
      <c r="AP35">
        <v>0</v>
      </c>
      <c r="AQ35">
        <v>0</v>
      </c>
      <c r="AR35">
        <v>0.66</v>
      </c>
      <c r="AS35">
        <v>0</v>
      </c>
      <c r="AT35">
        <v>147</v>
      </c>
      <c r="AU35">
        <v>113.9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87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400</v>
      </c>
      <c r="CO35">
        <v>0</v>
      </c>
      <c r="CP35">
        <f t="shared" si="26"/>
        <v>0.49</v>
      </c>
      <c r="CQ35">
        <f>SUMIF(SmtRes!AQ20:'SmtRes'!AQ22,"=1",SmtRes!AA20:'SmtRes'!AA22)</f>
        <v>0</v>
      </c>
      <c r="CR35">
        <f>SUMIF(SmtRes!AQ20:'SmtRes'!AQ22,"=1",SmtRes!AB20:'SmtRes'!AB22)</f>
        <v>1005.27</v>
      </c>
      <c r="CS35">
        <f>SUMIF(SmtRes!AQ20:'SmtRes'!AQ22,"=1",SmtRes!AC20:'SmtRes'!AC22)</f>
        <v>803.5</v>
      </c>
      <c r="CT35">
        <f>SUMIF(SmtRes!AQ20:'SmtRes'!AQ22,"=1",SmtRes!AD20:'SmtRes'!AD22)</f>
        <v>0</v>
      </c>
      <c r="CU35">
        <f t="shared" si="27"/>
        <v>0</v>
      </c>
      <c r="CV35">
        <f>SUMIF(SmtRes!AQ20:'SmtRes'!AQ22,"=1",SmtRes!BU20:'SmtRes'!BU22)</f>
        <v>0</v>
      </c>
      <c r="CW35">
        <f>SUMIF(SmtRes!AQ20:'SmtRes'!AQ22,"=1",SmtRes!BV20:'SmtRes'!BV22)</f>
        <v>0.90750000000000008</v>
      </c>
      <c r="CX35">
        <f t="shared" si="28"/>
        <v>0</v>
      </c>
      <c r="CY35">
        <f>(((S35+R35)*AT35)/100)</f>
        <v>0.32340000000000002</v>
      </c>
      <c r="CZ35">
        <f>(((S35+R35)*AU35)/100)</f>
        <v>0.25058000000000002</v>
      </c>
      <c r="DB35">
        <v>6</v>
      </c>
      <c r="DC35" t="s">
        <v>3</v>
      </c>
      <c r="DD35" t="s">
        <v>3</v>
      </c>
      <c r="DE35" t="s">
        <v>51</v>
      </c>
      <c r="DF35" t="s">
        <v>51</v>
      </c>
      <c r="DG35" t="s">
        <v>52</v>
      </c>
      <c r="DH35" t="s">
        <v>3</v>
      </c>
      <c r="DI35" t="s">
        <v>52</v>
      </c>
      <c r="DJ35" t="s">
        <v>51</v>
      </c>
      <c r="DK35" t="s">
        <v>3</v>
      </c>
      <c r="DL35" t="s">
        <v>3</v>
      </c>
      <c r="DM35" t="s">
        <v>53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86</v>
      </c>
      <c r="DW35" t="s">
        <v>86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61246802</v>
      </c>
      <c r="EF35">
        <v>2</v>
      </c>
      <c r="EG35" t="s">
        <v>54</v>
      </c>
      <c r="EH35">
        <v>21</v>
      </c>
      <c r="EI35" t="s">
        <v>55</v>
      </c>
      <c r="EJ35">
        <v>1</v>
      </c>
      <c r="EK35">
        <v>27001</v>
      </c>
      <c r="EL35" t="s">
        <v>55</v>
      </c>
      <c r="EM35" t="s">
        <v>56</v>
      </c>
      <c r="EO35" t="s">
        <v>57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0.66</v>
      </c>
      <c r="EY35">
        <v>0</v>
      </c>
      <c r="FQ35">
        <v>0</v>
      </c>
      <c r="FR35">
        <v>0</v>
      </c>
      <c r="FS35">
        <v>0</v>
      </c>
      <c r="FX35">
        <v>147</v>
      </c>
      <c r="FY35">
        <v>113.9</v>
      </c>
      <c r="GA35" t="s">
        <v>3</v>
      </c>
      <c r="GD35">
        <v>1</v>
      </c>
      <c r="GF35">
        <v>-115094066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14"/>
        <v>0</v>
      </c>
      <c r="GM35">
        <f t="shared" si="29"/>
        <v>1.06</v>
      </c>
      <c r="GN35">
        <f t="shared" si="15"/>
        <v>1.06</v>
      </c>
      <c r="GO35">
        <f t="shared" si="16"/>
        <v>0</v>
      </c>
      <c r="GP35">
        <f t="shared" si="17"/>
        <v>0</v>
      </c>
      <c r="GR35">
        <v>0</v>
      </c>
      <c r="GS35">
        <v>3</v>
      </c>
      <c r="GT35">
        <v>0</v>
      </c>
      <c r="GU35" t="s">
        <v>3</v>
      </c>
      <c r="GV35">
        <f t="shared" si="30"/>
        <v>0</v>
      </c>
      <c r="GW35">
        <v>1</v>
      </c>
      <c r="GX35">
        <f t="shared" si="31"/>
        <v>0</v>
      </c>
      <c r="HA35">
        <v>0</v>
      </c>
      <c r="HB35">
        <v>0</v>
      </c>
      <c r="HC35">
        <f t="shared" si="32"/>
        <v>0</v>
      </c>
      <c r="HE35" t="s">
        <v>3</v>
      </c>
      <c r="HF35" t="s">
        <v>3</v>
      </c>
      <c r="HM35" t="s">
        <v>3</v>
      </c>
      <c r="HN35" t="s">
        <v>58</v>
      </c>
      <c r="HO35" t="s">
        <v>59</v>
      </c>
      <c r="HP35" t="s">
        <v>55</v>
      </c>
      <c r="HQ35" t="s">
        <v>55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22</v>
      </c>
      <c r="E36" t="s">
        <v>88</v>
      </c>
      <c r="F36" t="s">
        <v>89</v>
      </c>
      <c r="G36" t="s">
        <v>90</v>
      </c>
      <c r="H36" t="s">
        <v>86</v>
      </c>
      <c r="I36">
        <f>I35*J36</f>
        <v>6.1799999999999995E-4</v>
      </c>
      <c r="J36">
        <v>1.03</v>
      </c>
      <c r="K36">
        <v>1.03</v>
      </c>
      <c r="O36">
        <f t="shared" si="18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19"/>
        <v>0</v>
      </c>
      <c r="U36">
        <f>ROUND(CV36*I36,7)</f>
        <v>0</v>
      </c>
      <c r="V36">
        <f>ROUND(CW36*I36,7)</f>
        <v>0</v>
      </c>
      <c r="W36">
        <f t="shared" si="20"/>
        <v>0</v>
      </c>
      <c r="X36">
        <f t="shared" si="21"/>
        <v>0</v>
      </c>
      <c r="Y36">
        <f t="shared" si="22"/>
        <v>0</v>
      </c>
      <c r="AA36">
        <v>64033326</v>
      </c>
      <c r="AB36">
        <f t="shared" si="23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4"/>
        <v>0</v>
      </c>
      <c r="AH36">
        <f>(EW36)</f>
        <v>0</v>
      </c>
      <c r="AI36">
        <f>(EX36)</f>
        <v>0</v>
      </c>
      <c r="AJ36">
        <f t="shared" si="25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147</v>
      </c>
      <c r="AU36">
        <v>134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27001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147</v>
      </c>
      <c r="CA36">
        <v>134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6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27"/>
        <v>0</v>
      </c>
      <c r="CV36">
        <f>AH36</f>
        <v>0</v>
      </c>
      <c r="CW36">
        <f>AI36</f>
        <v>0</v>
      </c>
      <c r="CX36">
        <f t="shared" si="28"/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86</v>
      </c>
      <c r="DW36" t="s">
        <v>86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61246802</v>
      </c>
      <c r="EF36">
        <v>2</v>
      </c>
      <c r="EG36" t="s">
        <v>54</v>
      </c>
      <c r="EH36">
        <v>21</v>
      </c>
      <c r="EI36" t="s">
        <v>55</v>
      </c>
      <c r="EJ36">
        <v>1</v>
      </c>
      <c r="EK36">
        <v>27001</v>
      </c>
      <c r="EL36" t="s">
        <v>55</v>
      </c>
      <c r="EM36" t="s">
        <v>56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147</v>
      </c>
      <c r="FY36">
        <v>134</v>
      </c>
      <c r="GA36" t="s">
        <v>3</v>
      </c>
      <c r="GD36">
        <v>1</v>
      </c>
      <c r="GF36">
        <v>-204111625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14"/>
        <v>0</v>
      </c>
      <c r="GM36">
        <f t="shared" si="29"/>
        <v>0</v>
      </c>
      <c r="GN36">
        <f t="shared" si="15"/>
        <v>0</v>
      </c>
      <c r="GO36">
        <f t="shared" si="16"/>
        <v>0</v>
      </c>
      <c r="GP36">
        <f t="shared" si="17"/>
        <v>0</v>
      </c>
      <c r="GR36">
        <v>0</v>
      </c>
      <c r="GS36">
        <v>3</v>
      </c>
      <c r="GT36">
        <v>0</v>
      </c>
      <c r="GU36" t="s">
        <v>3</v>
      </c>
      <c r="GV36">
        <f t="shared" si="30"/>
        <v>0</v>
      </c>
      <c r="GW36">
        <v>1</v>
      </c>
      <c r="GX36">
        <f t="shared" si="31"/>
        <v>0</v>
      </c>
      <c r="HA36">
        <v>0</v>
      </c>
      <c r="HB36">
        <v>0</v>
      </c>
      <c r="HC36">
        <f t="shared" si="32"/>
        <v>0</v>
      </c>
      <c r="HE36" t="s">
        <v>3</v>
      </c>
      <c r="HF36" t="s">
        <v>3</v>
      </c>
      <c r="HM36" t="s">
        <v>3</v>
      </c>
      <c r="HN36" t="s">
        <v>58</v>
      </c>
      <c r="HO36" t="s">
        <v>59</v>
      </c>
      <c r="HP36" t="s">
        <v>55</v>
      </c>
      <c r="HQ36" t="s">
        <v>55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91</v>
      </c>
      <c r="F37" t="s">
        <v>92</v>
      </c>
      <c r="G37" t="s">
        <v>93</v>
      </c>
      <c r="H37" t="s">
        <v>86</v>
      </c>
      <c r="I37">
        <v>6.1799999999999995E-4</v>
      </c>
      <c r="J37">
        <v>0</v>
      </c>
      <c r="K37">
        <v>6.1799999999999995E-4</v>
      </c>
      <c r="O37">
        <f t="shared" si="18"/>
        <v>18.399999999999999</v>
      </c>
      <c r="P37">
        <f>ROUND(CQ37*I37,2)</f>
        <v>18.399999999999999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19"/>
        <v>0</v>
      </c>
      <c r="U37">
        <f>ROUND(CV37*I37,7)</f>
        <v>0</v>
      </c>
      <c r="V37">
        <f>ROUND(CW37*I37,7)</f>
        <v>0</v>
      </c>
      <c r="W37">
        <f t="shared" si="20"/>
        <v>0</v>
      </c>
      <c r="X37">
        <f t="shared" si="21"/>
        <v>0</v>
      </c>
      <c r="Y37">
        <f t="shared" si="22"/>
        <v>0</v>
      </c>
      <c r="AA37">
        <v>64033326</v>
      </c>
      <c r="AB37">
        <f t="shared" si="23"/>
        <v>25889.78</v>
      </c>
      <c r="AC37">
        <f>ROUND((ES37),6)</f>
        <v>25889.78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4"/>
        <v>0</v>
      </c>
      <c r="AH37">
        <f>(EW37)</f>
        <v>0</v>
      </c>
      <c r="AI37">
        <f>(EX37)</f>
        <v>0</v>
      </c>
      <c r="AJ37">
        <f t="shared" si="25"/>
        <v>0</v>
      </c>
      <c r="AK37">
        <v>25889.78</v>
      </c>
      <c r="AL37">
        <v>25889.78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1.1499999999999999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94</v>
      </c>
      <c r="BM37">
        <v>500001</v>
      </c>
      <c r="BN37">
        <v>0</v>
      </c>
      <c r="BO37" t="s">
        <v>92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6"/>
        <v>18.399999999999999</v>
      </c>
      <c r="CQ37">
        <f>ROUND(AL37*BC37,2)</f>
        <v>29773.25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27"/>
        <v>0</v>
      </c>
      <c r="CV37">
        <f>AH37</f>
        <v>0</v>
      </c>
      <c r="CW37">
        <f>AI37</f>
        <v>0</v>
      </c>
      <c r="CX37">
        <f t="shared" si="28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86</v>
      </c>
      <c r="DW37" t="s">
        <v>86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61246694</v>
      </c>
      <c r="EF37">
        <v>8</v>
      </c>
      <c r="EG37" t="s">
        <v>70</v>
      </c>
      <c r="EH37">
        <v>0</v>
      </c>
      <c r="EI37" t="s">
        <v>3</v>
      </c>
      <c r="EJ37">
        <v>1</v>
      </c>
      <c r="EK37">
        <v>500001</v>
      </c>
      <c r="EL37" t="s">
        <v>71</v>
      </c>
      <c r="EM37" t="s">
        <v>72</v>
      </c>
      <c r="EO37" t="s">
        <v>3</v>
      </c>
      <c r="EQ37">
        <v>0</v>
      </c>
      <c r="ER37">
        <v>25889.78</v>
      </c>
      <c r="ES37">
        <v>25889.78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5885415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14"/>
        <v>0</v>
      </c>
      <c r="GM37">
        <f t="shared" si="29"/>
        <v>18.399999999999999</v>
      </c>
      <c r="GN37">
        <f t="shared" si="15"/>
        <v>18.399999999999999</v>
      </c>
      <c r="GO37">
        <f t="shared" si="16"/>
        <v>0</v>
      </c>
      <c r="GP37">
        <f t="shared" si="17"/>
        <v>0</v>
      </c>
      <c r="GR37">
        <v>0</v>
      </c>
      <c r="GS37">
        <v>3</v>
      </c>
      <c r="GT37">
        <v>0</v>
      </c>
      <c r="GU37" t="s">
        <v>3</v>
      </c>
      <c r="GV37">
        <f t="shared" si="30"/>
        <v>0</v>
      </c>
      <c r="GW37">
        <v>1</v>
      </c>
      <c r="GX37">
        <f t="shared" si="31"/>
        <v>0</v>
      </c>
      <c r="HA37">
        <v>0</v>
      </c>
      <c r="HB37">
        <v>0</v>
      </c>
      <c r="HC37">
        <f t="shared" si="3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ROW(SmtRes!A46)</f>
        <v>46</v>
      </c>
      <c r="D38">
        <f>ROW(EtalonRes!A46)</f>
        <v>46</v>
      </c>
      <c r="E38" t="s">
        <v>95</v>
      </c>
      <c r="F38" t="s">
        <v>96</v>
      </c>
      <c r="G38" t="s">
        <v>97</v>
      </c>
      <c r="H38" t="s">
        <v>49</v>
      </c>
      <c r="I38">
        <f>ROUND(1/1000,7)</f>
        <v>1E-3</v>
      </c>
      <c r="J38">
        <v>0</v>
      </c>
      <c r="K38">
        <f>ROUND(1/1000,7)</f>
        <v>1E-3</v>
      </c>
      <c r="O38">
        <f t="shared" si="18"/>
        <v>131.08000000000001</v>
      </c>
      <c r="P38">
        <f>SUMIF(SmtRes!AQ23:'SmtRes'!AQ46,"=1",SmtRes!DF23:'SmtRes'!DF46)</f>
        <v>8.8199999999999985</v>
      </c>
      <c r="Q38">
        <f>SUMIF(SmtRes!AQ23:'SmtRes'!AQ46,"=1",SmtRes!DG23:'SmtRes'!DG46)</f>
        <v>100.98000000000002</v>
      </c>
      <c r="R38">
        <f>SUMIF(SmtRes!AQ23:'SmtRes'!AQ46,"=1",SmtRes!DH23:'SmtRes'!DH46)</f>
        <v>12.299999999999999</v>
      </c>
      <c r="S38">
        <f>SUMIF(SmtRes!AQ23:'SmtRes'!AQ46,"=1",SmtRes!DI23:'SmtRes'!DI46)</f>
        <v>8.98</v>
      </c>
      <c r="T38">
        <f t="shared" si="19"/>
        <v>0</v>
      </c>
      <c r="U38">
        <f>SUMIF(SmtRes!AQ23:'SmtRes'!AQ46,"=1",SmtRes!CV23:'SmtRes'!CV46)</f>
        <v>2.6387899999999999E-2</v>
      </c>
      <c r="V38">
        <f>SUMIF(SmtRes!AQ23:'SmtRes'!AQ46,"=1",SmtRes!CW23:'SmtRes'!CW46)</f>
        <v>2.5919000000000001E-2</v>
      </c>
      <c r="W38">
        <f t="shared" si="20"/>
        <v>0</v>
      </c>
      <c r="X38">
        <f t="shared" si="21"/>
        <v>31.28</v>
      </c>
      <c r="Y38">
        <f t="shared" si="22"/>
        <v>24.24</v>
      </c>
      <c r="AA38">
        <v>64033326</v>
      </c>
      <c r="AB38">
        <f t="shared" si="23"/>
        <v>93883.631177999996</v>
      </c>
      <c r="AC38">
        <f>ROUND((SUM(SmtRes!BQ23:'SmtRes'!BQ46)),6)</f>
        <v>7414.4034920000004</v>
      </c>
      <c r="AD38">
        <f>ROUND((((SUM(SmtRes!BR23:'SmtRes'!BR46))-(SUM(SmtRes!BS23:'SmtRes'!BS46)))+AE38),6)</f>
        <v>77487.578162999998</v>
      </c>
      <c r="AE38">
        <f>ROUND((SUM(SmtRes!BS23:'SmtRes'!BS46)),6)</f>
        <v>12319.564399999999</v>
      </c>
      <c r="AF38">
        <f>ROUND((SUM(SmtRes!BT23:'SmtRes'!BT46)),6)</f>
        <v>8981.649523</v>
      </c>
      <c r="AG38">
        <f t="shared" si="24"/>
        <v>0</v>
      </c>
      <c r="AH38">
        <f>(SUM(SmtRes!BU23:'SmtRes'!BU46))</f>
        <v>26.387899999999998</v>
      </c>
      <c r="AI38">
        <f>(SUM(SmtRes!BV23:'SmtRes'!BV46))</f>
        <v>25.918750000000003</v>
      </c>
      <c r="AJ38">
        <f t="shared" si="25"/>
        <v>0</v>
      </c>
      <c r="AK38">
        <v>79828.807191999993</v>
      </c>
      <c r="AL38">
        <v>7414.4034920000004</v>
      </c>
      <c r="AM38">
        <v>56354.602299999999</v>
      </c>
      <c r="AN38">
        <v>8959.6832000000013</v>
      </c>
      <c r="AO38">
        <v>7100.1181999999999</v>
      </c>
      <c r="AP38">
        <v>0</v>
      </c>
      <c r="AQ38">
        <v>20.86</v>
      </c>
      <c r="AR38">
        <v>18.849999999999998</v>
      </c>
      <c r="AS38">
        <v>0</v>
      </c>
      <c r="AT38">
        <v>147</v>
      </c>
      <c r="AU38">
        <v>113.9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98</v>
      </c>
      <c r="BM38">
        <v>27001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147</v>
      </c>
      <c r="CA38">
        <v>134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400</v>
      </c>
      <c r="CO38">
        <v>0</v>
      </c>
      <c r="CP38">
        <f t="shared" si="26"/>
        <v>131.08000000000001</v>
      </c>
      <c r="CQ38">
        <f>SUMIF(SmtRes!AQ23:'SmtRes'!AQ46,"=1",SmtRes!AA23:'SmtRes'!AA46)</f>
        <v>1287164.28</v>
      </c>
      <c r="CR38">
        <f>SUMIF(SmtRes!AQ23:'SmtRes'!AQ46,"=1",SmtRes!AB23:'SmtRes'!AB46)</f>
        <v>33592.850000000006</v>
      </c>
      <c r="CS38">
        <f>SUMIF(SmtRes!AQ23:'SmtRes'!AQ46,"=1",SmtRes!AC23:'SmtRes'!AC46)</f>
        <v>4706.54</v>
      </c>
      <c r="CT38">
        <f>SUMIF(SmtRes!AQ23:'SmtRes'!AQ46,"=1",SmtRes!AD23:'SmtRes'!AD46)</f>
        <v>340.37</v>
      </c>
      <c r="CU38">
        <f t="shared" si="27"/>
        <v>0</v>
      </c>
      <c r="CV38">
        <f>SUMIF(SmtRes!AQ23:'SmtRes'!AQ46,"=1",SmtRes!BU23:'SmtRes'!BU46)</f>
        <v>26.387899999999998</v>
      </c>
      <c r="CW38">
        <f>SUMIF(SmtRes!AQ23:'SmtRes'!AQ46,"=1",SmtRes!BV23:'SmtRes'!BV46)</f>
        <v>25.918750000000003</v>
      </c>
      <c r="CX38">
        <f t="shared" si="28"/>
        <v>0</v>
      </c>
      <c r="CY38">
        <f>(((S38+R38)*AT38)/100)</f>
        <v>31.281600000000005</v>
      </c>
      <c r="CZ38">
        <f>(((S38+R38)*AU38)/100)</f>
        <v>24.237920000000003</v>
      </c>
      <c r="DB38">
        <v>8</v>
      </c>
      <c r="DC38" t="s">
        <v>3</v>
      </c>
      <c r="DD38" t="s">
        <v>3</v>
      </c>
      <c r="DE38" t="s">
        <v>51</v>
      </c>
      <c r="DF38" t="s">
        <v>51</v>
      </c>
      <c r="DG38" t="s">
        <v>52</v>
      </c>
      <c r="DH38" t="s">
        <v>3</v>
      </c>
      <c r="DI38" t="s">
        <v>52</v>
      </c>
      <c r="DJ38" t="s">
        <v>51</v>
      </c>
      <c r="DK38" t="s">
        <v>3</v>
      </c>
      <c r="DL38" t="s">
        <v>3</v>
      </c>
      <c r="DM38" t="s">
        <v>53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49</v>
      </c>
      <c r="DW38" t="s">
        <v>49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61246802</v>
      </c>
      <c r="EF38">
        <v>2</v>
      </c>
      <c r="EG38" t="s">
        <v>54</v>
      </c>
      <c r="EH38">
        <v>21</v>
      </c>
      <c r="EI38" t="s">
        <v>55</v>
      </c>
      <c r="EJ38">
        <v>1</v>
      </c>
      <c r="EK38">
        <v>27001</v>
      </c>
      <c r="EL38" t="s">
        <v>55</v>
      </c>
      <c r="EM38" t="s">
        <v>56</v>
      </c>
      <c r="EO38" t="s">
        <v>57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20.86</v>
      </c>
      <c r="EX38">
        <v>18.850000000000001</v>
      </c>
      <c r="EY38">
        <v>0</v>
      </c>
      <c r="FQ38">
        <v>0</v>
      </c>
      <c r="FR38">
        <v>0</v>
      </c>
      <c r="FS38">
        <v>0</v>
      </c>
      <c r="FX38">
        <v>147</v>
      </c>
      <c r="FY38">
        <v>113.9</v>
      </c>
      <c r="GA38" t="s">
        <v>3</v>
      </c>
      <c r="GD38">
        <v>1</v>
      </c>
      <c r="GF38">
        <v>2108996268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14"/>
        <v>0</v>
      </c>
      <c r="GM38">
        <f t="shared" si="29"/>
        <v>186.6</v>
      </c>
      <c r="GN38">
        <f t="shared" si="15"/>
        <v>186.6</v>
      </c>
      <c r="GO38">
        <f t="shared" si="16"/>
        <v>0</v>
      </c>
      <c r="GP38">
        <f t="shared" si="17"/>
        <v>0</v>
      </c>
      <c r="GR38">
        <v>0</v>
      </c>
      <c r="GS38">
        <v>3</v>
      </c>
      <c r="GT38">
        <v>0</v>
      </c>
      <c r="GU38" t="s">
        <v>3</v>
      </c>
      <c r="GV38">
        <f t="shared" si="30"/>
        <v>0</v>
      </c>
      <c r="GW38">
        <v>1</v>
      </c>
      <c r="GX38">
        <f t="shared" si="31"/>
        <v>0</v>
      </c>
      <c r="HA38">
        <v>0</v>
      </c>
      <c r="HB38">
        <v>0</v>
      </c>
      <c r="HC38">
        <f t="shared" si="32"/>
        <v>0</v>
      </c>
      <c r="HE38" t="s">
        <v>3</v>
      </c>
      <c r="HF38" t="s">
        <v>3</v>
      </c>
      <c r="HM38" t="s">
        <v>3</v>
      </c>
      <c r="HN38" t="s">
        <v>58</v>
      </c>
      <c r="HO38" t="s">
        <v>59</v>
      </c>
      <c r="HP38" t="s">
        <v>55</v>
      </c>
      <c r="HQ38" t="s">
        <v>55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39</v>
      </c>
      <c r="E39" t="s">
        <v>99</v>
      </c>
      <c r="F39" t="s">
        <v>100</v>
      </c>
      <c r="G39" t="s">
        <v>101</v>
      </c>
      <c r="H39" t="s">
        <v>86</v>
      </c>
      <c r="I39">
        <f>I38*J39</f>
        <v>3.9999999999999998E-6</v>
      </c>
      <c r="J39">
        <v>4.0000000000000001E-3</v>
      </c>
      <c r="K39">
        <v>4.0000000000000001E-3</v>
      </c>
      <c r="O39">
        <f t="shared" si="18"/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19"/>
        <v>0</v>
      </c>
      <c r="U39">
        <f>ROUND(CV39*I39,7)</f>
        <v>0</v>
      </c>
      <c r="V39">
        <f>ROUND(CW39*I39,7)</f>
        <v>0</v>
      </c>
      <c r="W39">
        <f t="shared" si="20"/>
        <v>0</v>
      </c>
      <c r="X39">
        <f t="shared" si="21"/>
        <v>0</v>
      </c>
      <c r="Y39">
        <f t="shared" si="22"/>
        <v>0</v>
      </c>
      <c r="AA39">
        <v>64033326</v>
      </c>
      <c r="AB39">
        <f t="shared" si="23"/>
        <v>0</v>
      </c>
      <c r="AC39">
        <f>ROUND((ES39),6)</f>
        <v>0</v>
      </c>
      <c r="AD39">
        <f>ROUND((((ET39)-(EU39))+AE39),6)</f>
        <v>0</v>
      </c>
      <c r="AE39">
        <f t="shared" ref="AE39:AF41" si="36">ROUND((EU39),6)</f>
        <v>0</v>
      </c>
      <c r="AF39">
        <f t="shared" si="36"/>
        <v>0</v>
      </c>
      <c r="AG39">
        <f t="shared" si="24"/>
        <v>0</v>
      </c>
      <c r="AH39">
        <f t="shared" ref="AH39:AI41" si="37">(EW39)</f>
        <v>0</v>
      </c>
      <c r="AI39">
        <f t="shared" si="37"/>
        <v>0</v>
      </c>
      <c r="AJ39">
        <f t="shared" si="25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147</v>
      </c>
      <c r="AU39">
        <v>134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27001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147</v>
      </c>
      <c r="CA39">
        <v>134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6"/>
        <v>0</v>
      </c>
      <c r="CQ39">
        <f>ROUND(AL39*BC39,2)</f>
        <v>0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27"/>
        <v>0</v>
      </c>
      <c r="CV39">
        <f t="shared" ref="CV39:CW41" si="38">AH39</f>
        <v>0</v>
      </c>
      <c r="CW39">
        <f t="shared" si="38"/>
        <v>0</v>
      </c>
      <c r="CX39">
        <f t="shared" si="28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86</v>
      </c>
      <c r="DW39" t="s">
        <v>86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61246802</v>
      </c>
      <c r="EF39">
        <v>2</v>
      </c>
      <c r="EG39" t="s">
        <v>54</v>
      </c>
      <c r="EH39">
        <v>21</v>
      </c>
      <c r="EI39" t="s">
        <v>55</v>
      </c>
      <c r="EJ39">
        <v>1</v>
      </c>
      <c r="EK39">
        <v>27001</v>
      </c>
      <c r="EL39" t="s">
        <v>55</v>
      </c>
      <c r="EM39" t="s">
        <v>56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147</v>
      </c>
      <c r="FY39">
        <v>134</v>
      </c>
      <c r="GA39" t="s">
        <v>3</v>
      </c>
      <c r="GD39">
        <v>1</v>
      </c>
      <c r="GF39">
        <v>-1795500878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14"/>
        <v>0</v>
      </c>
      <c r="GM39">
        <f t="shared" si="29"/>
        <v>0</v>
      </c>
      <c r="GN39">
        <f t="shared" si="15"/>
        <v>0</v>
      </c>
      <c r="GO39">
        <f t="shared" si="16"/>
        <v>0</v>
      </c>
      <c r="GP39">
        <f t="shared" si="17"/>
        <v>0</v>
      </c>
      <c r="GR39">
        <v>0</v>
      </c>
      <c r="GS39">
        <v>3</v>
      </c>
      <c r="GT39">
        <v>0</v>
      </c>
      <c r="GU39" t="s">
        <v>3</v>
      </c>
      <c r="GV39">
        <f t="shared" si="30"/>
        <v>0</v>
      </c>
      <c r="GW39">
        <v>1</v>
      </c>
      <c r="GX39">
        <f t="shared" si="31"/>
        <v>0</v>
      </c>
      <c r="HA39">
        <v>0</v>
      </c>
      <c r="HB39">
        <v>0</v>
      </c>
      <c r="HC39">
        <f t="shared" si="32"/>
        <v>0</v>
      </c>
      <c r="HE39" t="s">
        <v>3</v>
      </c>
      <c r="HF39" t="s">
        <v>3</v>
      </c>
      <c r="HM39" t="s">
        <v>3</v>
      </c>
      <c r="HN39" t="s">
        <v>58</v>
      </c>
      <c r="HO39" t="s">
        <v>59</v>
      </c>
      <c r="HP39" t="s">
        <v>55</v>
      </c>
      <c r="HQ39" t="s">
        <v>55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44</v>
      </c>
      <c r="E40" t="s">
        <v>102</v>
      </c>
      <c r="F40" t="s">
        <v>103</v>
      </c>
      <c r="G40" t="s">
        <v>104</v>
      </c>
      <c r="H40" t="s">
        <v>86</v>
      </c>
      <c r="I40">
        <f>I38*J40</f>
        <v>0</v>
      </c>
      <c r="J40">
        <v>0</v>
      </c>
      <c r="K40">
        <v>0</v>
      </c>
      <c r="O40">
        <f t="shared" si="18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19"/>
        <v>0</v>
      </c>
      <c r="U40">
        <f>ROUND(CV40*I40,7)</f>
        <v>0</v>
      </c>
      <c r="V40">
        <f>ROUND(CW40*I40,7)</f>
        <v>0</v>
      </c>
      <c r="W40">
        <f t="shared" si="20"/>
        <v>0</v>
      </c>
      <c r="X40">
        <f t="shared" si="21"/>
        <v>0</v>
      </c>
      <c r="Y40">
        <f t="shared" si="22"/>
        <v>0</v>
      </c>
      <c r="AA40">
        <v>64033326</v>
      </c>
      <c r="AB40">
        <f t="shared" si="23"/>
        <v>0</v>
      </c>
      <c r="AC40">
        <f>ROUND((ES40),6)</f>
        <v>0</v>
      </c>
      <c r="AD40">
        <f>ROUND((((ET40)-(EU40))+AE40),6)</f>
        <v>0</v>
      </c>
      <c r="AE40">
        <f t="shared" si="36"/>
        <v>0</v>
      </c>
      <c r="AF40">
        <f t="shared" si="36"/>
        <v>0</v>
      </c>
      <c r="AG40">
        <f t="shared" si="24"/>
        <v>0</v>
      </c>
      <c r="AH40">
        <f t="shared" si="37"/>
        <v>0</v>
      </c>
      <c r="AI40">
        <f t="shared" si="37"/>
        <v>0</v>
      </c>
      <c r="AJ40">
        <f t="shared" si="25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147</v>
      </c>
      <c r="AU40">
        <v>134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27001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147</v>
      </c>
      <c r="CA40">
        <v>134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6"/>
        <v>0</v>
      </c>
      <c r="CQ40">
        <f>ROUND(AL40*BC40,2)</f>
        <v>0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27"/>
        <v>0</v>
      </c>
      <c r="CV40">
        <f t="shared" si="38"/>
        <v>0</v>
      </c>
      <c r="CW40">
        <f t="shared" si="38"/>
        <v>0</v>
      </c>
      <c r="CX40">
        <f t="shared" si="28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86</v>
      </c>
      <c r="DW40" t="s">
        <v>86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61246802</v>
      </c>
      <c r="EF40">
        <v>2</v>
      </c>
      <c r="EG40" t="s">
        <v>54</v>
      </c>
      <c r="EH40">
        <v>21</v>
      </c>
      <c r="EI40" t="s">
        <v>55</v>
      </c>
      <c r="EJ40">
        <v>1</v>
      </c>
      <c r="EK40">
        <v>27001</v>
      </c>
      <c r="EL40" t="s">
        <v>55</v>
      </c>
      <c r="EM40" t="s">
        <v>56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147</v>
      </c>
      <c r="FY40">
        <v>134</v>
      </c>
      <c r="GA40" t="s">
        <v>3</v>
      </c>
      <c r="GD40">
        <v>1</v>
      </c>
      <c r="GF40">
        <v>-2143350517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14"/>
        <v>0</v>
      </c>
      <c r="GM40">
        <f t="shared" si="29"/>
        <v>0</v>
      </c>
      <c r="GN40">
        <f t="shared" si="15"/>
        <v>0</v>
      </c>
      <c r="GO40">
        <f t="shared" si="16"/>
        <v>0</v>
      </c>
      <c r="GP40">
        <f t="shared" si="17"/>
        <v>0</v>
      </c>
      <c r="GR40">
        <v>0</v>
      </c>
      <c r="GS40">
        <v>3</v>
      </c>
      <c r="GT40">
        <v>0</v>
      </c>
      <c r="GU40" t="s">
        <v>3</v>
      </c>
      <c r="GV40">
        <f t="shared" si="30"/>
        <v>0</v>
      </c>
      <c r="GW40">
        <v>1</v>
      </c>
      <c r="GX40">
        <f t="shared" si="31"/>
        <v>0</v>
      </c>
      <c r="HA40">
        <v>0</v>
      </c>
      <c r="HB40">
        <v>0</v>
      </c>
      <c r="HC40">
        <f t="shared" si="32"/>
        <v>0</v>
      </c>
      <c r="HE40" t="s">
        <v>3</v>
      </c>
      <c r="HF40" t="s">
        <v>3</v>
      </c>
      <c r="HM40" t="s">
        <v>3</v>
      </c>
      <c r="HN40" t="s">
        <v>58</v>
      </c>
      <c r="HO40" t="s">
        <v>59</v>
      </c>
      <c r="HP40" t="s">
        <v>55</v>
      </c>
      <c r="HQ40" t="s">
        <v>55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105</v>
      </c>
      <c r="F41" t="s">
        <v>106</v>
      </c>
      <c r="G41" t="s">
        <v>107</v>
      </c>
      <c r="H41" t="s">
        <v>86</v>
      </c>
      <c r="I41">
        <v>9.9129999999999996E-2</v>
      </c>
      <c r="J41">
        <v>0</v>
      </c>
      <c r="K41">
        <v>9.9129999999999996E-2</v>
      </c>
      <c r="O41">
        <f t="shared" si="18"/>
        <v>606.75</v>
      </c>
      <c r="P41">
        <f>ROUND(CQ41*I41,2)</f>
        <v>606.75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19"/>
        <v>0</v>
      </c>
      <c r="U41">
        <f>ROUND(CV41*I41,7)</f>
        <v>0</v>
      </c>
      <c r="V41">
        <f>ROUND(CW41*I41,7)</f>
        <v>0</v>
      </c>
      <c r="W41">
        <f t="shared" si="20"/>
        <v>0</v>
      </c>
      <c r="X41">
        <f t="shared" si="21"/>
        <v>0</v>
      </c>
      <c r="Y41">
        <f t="shared" si="22"/>
        <v>0</v>
      </c>
      <c r="AA41">
        <v>64033326</v>
      </c>
      <c r="AB41">
        <f t="shared" si="23"/>
        <v>6120.8</v>
      </c>
      <c r="AC41">
        <f>ROUND((ES41),6)</f>
        <v>6120.8</v>
      </c>
      <c r="AD41">
        <f>ROUND((((ET41)-(EU41))+AE41),6)</f>
        <v>0</v>
      </c>
      <c r="AE41">
        <f t="shared" si="36"/>
        <v>0</v>
      </c>
      <c r="AF41">
        <f t="shared" si="36"/>
        <v>0</v>
      </c>
      <c r="AG41">
        <f t="shared" si="24"/>
        <v>0</v>
      </c>
      <c r="AH41">
        <f t="shared" si="37"/>
        <v>0</v>
      </c>
      <c r="AI41">
        <f t="shared" si="37"/>
        <v>0</v>
      </c>
      <c r="AJ41">
        <f t="shared" si="25"/>
        <v>0</v>
      </c>
      <c r="AK41">
        <v>6120.8</v>
      </c>
      <c r="AL41">
        <v>6120.8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108</v>
      </c>
      <c r="BM41">
        <v>500001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6"/>
        <v>606.75</v>
      </c>
      <c r="CQ41">
        <f>ROUND(AL41*BC41,2)</f>
        <v>6120.8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27"/>
        <v>0</v>
      </c>
      <c r="CV41">
        <f t="shared" si="38"/>
        <v>0</v>
      </c>
      <c r="CW41">
        <f t="shared" si="38"/>
        <v>0</v>
      </c>
      <c r="CX41">
        <f t="shared" si="28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86</v>
      </c>
      <c r="DW41" t="s">
        <v>86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61246694</v>
      </c>
      <c r="EF41">
        <v>8</v>
      </c>
      <c r="EG41" t="s">
        <v>70</v>
      </c>
      <c r="EH41">
        <v>0</v>
      </c>
      <c r="EI41" t="s">
        <v>3</v>
      </c>
      <c r="EJ41">
        <v>1</v>
      </c>
      <c r="EK41">
        <v>500001</v>
      </c>
      <c r="EL41" t="s">
        <v>71</v>
      </c>
      <c r="EM41" t="s">
        <v>72</v>
      </c>
      <c r="EO41" t="s">
        <v>3</v>
      </c>
      <c r="EQ41">
        <v>0</v>
      </c>
      <c r="ER41">
        <v>6120.8</v>
      </c>
      <c r="ES41">
        <v>6120.8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E41">
        <v>3359.17</v>
      </c>
      <c r="GF41">
        <v>528205090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14"/>
        <v>0</v>
      </c>
      <c r="GM41">
        <f t="shared" si="29"/>
        <v>606.75</v>
      </c>
      <c r="GN41">
        <f t="shared" si="15"/>
        <v>606.75</v>
      </c>
      <c r="GO41">
        <f t="shared" si="16"/>
        <v>0</v>
      </c>
      <c r="GP41">
        <f t="shared" si="17"/>
        <v>0</v>
      </c>
      <c r="GR41">
        <v>3</v>
      </c>
      <c r="GS41">
        <v>3</v>
      </c>
      <c r="GT41">
        <v>0</v>
      </c>
      <c r="GU41" t="s">
        <v>3</v>
      </c>
      <c r="GV41">
        <f t="shared" si="30"/>
        <v>0</v>
      </c>
      <c r="GW41">
        <v>1</v>
      </c>
      <c r="GX41">
        <f t="shared" si="31"/>
        <v>0</v>
      </c>
      <c r="HA41">
        <v>0</v>
      </c>
      <c r="HB41">
        <v>0</v>
      </c>
      <c r="HC41">
        <f t="shared" si="32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ROW(SmtRes!A57)</f>
        <v>57</v>
      </c>
      <c r="D42">
        <f>ROW(EtalonRes!A57)</f>
        <v>57</v>
      </c>
      <c r="E42" t="s">
        <v>109</v>
      </c>
      <c r="F42" t="s">
        <v>110</v>
      </c>
      <c r="G42" t="s">
        <v>111</v>
      </c>
      <c r="H42" t="s">
        <v>49</v>
      </c>
      <c r="I42">
        <f>ROUND(6/1000,7)</f>
        <v>6.0000000000000001E-3</v>
      </c>
      <c r="J42">
        <v>0</v>
      </c>
      <c r="K42">
        <f>ROUND(6/1000,7)</f>
        <v>6.0000000000000001E-3</v>
      </c>
      <c r="O42">
        <f t="shared" si="18"/>
        <v>21.62</v>
      </c>
      <c r="P42">
        <f>SUMIF(SmtRes!AQ47:'SmtRes'!AQ57,"=1",SmtRes!DF47:'SmtRes'!DF57)</f>
        <v>0.11</v>
      </c>
      <c r="Q42">
        <f>SUMIF(SmtRes!AQ47:'SmtRes'!AQ57,"=1",SmtRes!DG47:'SmtRes'!DG57)</f>
        <v>18.68</v>
      </c>
      <c r="R42">
        <f>SUMIF(SmtRes!AQ47:'SmtRes'!AQ57,"=1",SmtRes!DH47:'SmtRes'!DH57)</f>
        <v>1.86</v>
      </c>
      <c r="S42">
        <f>SUMIF(SmtRes!AQ47:'SmtRes'!AQ57,"=1",SmtRes!DI47:'SmtRes'!DI57)</f>
        <v>0.97</v>
      </c>
      <c r="T42">
        <f t="shared" si="19"/>
        <v>0</v>
      </c>
      <c r="U42">
        <f>SUMIF(SmtRes!AQ47:'SmtRes'!AQ57,"=1",SmtRes!CV47:'SmtRes'!CV57)</f>
        <v>2.6565E-3</v>
      </c>
      <c r="V42">
        <f>SUMIF(SmtRes!AQ47:'SmtRes'!AQ57,"=1",SmtRes!CW47:'SmtRes'!CW57)</f>
        <v>3.8774999999999999E-3</v>
      </c>
      <c r="W42">
        <f t="shared" si="20"/>
        <v>0</v>
      </c>
      <c r="X42">
        <f t="shared" si="21"/>
        <v>4.16</v>
      </c>
      <c r="Y42">
        <f t="shared" si="22"/>
        <v>3.22</v>
      </c>
      <c r="AA42">
        <v>64033326</v>
      </c>
      <c r="AB42">
        <f t="shared" si="23"/>
        <v>2497.3388829999999</v>
      </c>
      <c r="AC42">
        <f>ROUND((SUM(SmtRes!BQ47:'SmtRes'!BQ57)),6)</f>
        <v>15.9764</v>
      </c>
      <c r="AD42">
        <f>ROUND((((SUM(SmtRes!BR47:'SmtRes'!BR57))-(SUM(SmtRes!BS47:'SmtRes'!BS57)))+AE42),6)</f>
        <v>2319.5462130000001</v>
      </c>
      <c r="AE42">
        <f>ROUND((SUM(SmtRes!BS47:'SmtRes'!BS57)),6)</f>
        <v>310.11090000000002</v>
      </c>
      <c r="AF42">
        <f>ROUND((SUM(SmtRes!BT47:'SmtRes'!BT57)),6)</f>
        <v>161.81627</v>
      </c>
      <c r="AG42">
        <f t="shared" si="24"/>
        <v>0</v>
      </c>
      <c r="AH42">
        <f>(SUM(SmtRes!BU47:'SmtRes'!BU57))</f>
        <v>0.44274999999999998</v>
      </c>
      <c r="AI42">
        <f>(SUM(SmtRes!BV47:'SmtRes'!BV57))</f>
        <v>0.6462500000000001</v>
      </c>
      <c r="AJ42">
        <f t="shared" si="25"/>
        <v>0</v>
      </c>
      <c r="AK42">
        <v>2056.3723</v>
      </c>
      <c r="AL42">
        <v>15.976400000000002</v>
      </c>
      <c r="AM42">
        <v>1686.9427000000003</v>
      </c>
      <c r="AN42">
        <v>225.5352</v>
      </c>
      <c r="AO42">
        <v>127.91799999999999</v>
      </c>
      <c r="AP42">
        <v>0</v>
      </c>
      <c r="AQ42">
        <v>0.35</v>
      </c>
      <c r="AR42">
        <v>0.47000000000000003</v>
      </c>
      <c r="AS42">
        <v>0</v>
      </c>
      <c r="AT42">
        <v>147</v>
      </c>
      <c r="AU42">
        <v>113.9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112</v>
      </c>
      <c r="BM42">
        <v>27001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147</v>
      </c>
      <c r="CA42">
        <v>134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400</v>
      </c>
      <c r="CO42">
        <v>0</v>
      </c>
      <c r="CP42">
        <f t="shared" si="26"/>
        <v>21.619999999999997</v>
      </c>
      <c r="CQ42">
        <f>SUMIF(SmtRes!AQ47:'SmtRes'!AQ57,"=1",SmtRes!AA47:'SmtRes'!AA57)</f>
        <v>40.67</v>
      </c>
      <c r="CR42">
        <f>SUMIF(SmtRes!AQ47:'SmtRes'!AQ57,"=1",SmtRes!AB47:'SmtRes'!AB57)</f>
        <v>24682.440000000002</v>
      </c>
      <c r="CS42">
        <f>SUMIF(SmtRes!AQ47:'SmtRes'!AQ57,"=1",SmtRes!AC47:'SmtRes'!AC57)</f>
        <v>2413.2599999999998</v>
      </c>
      <c r="CT42">
        <f>SUMIF(SmtRes!AQ47:'SmtRes'!AQ57,"=1",SmtRes!AD47:'SmtRes'!AD57)</f>
        <v>365.48</v>
      </c>
      <c r="CU42">
        <f t="shared" si="27"/>
        <v>0</v>
      </c>
      <c r="CV42">
        <f>SUMIF(SmtRes!AQ47:'SmtRes'!AQ57,"=1",SmtRes!BU47:'SmtRes'!BU57)</f>
        <v>0.44274999999999998</v>
      </c>
      <c r="CW42">
        <f>SUMIF(SmtRes!AQ47:'SmtRes'!AQ57,"=1",SmtRes!BV47:'SmtRes'!BV57)</f>
        <v>0.6462500000000001</v>
      </c>
      <c r="CX42">
        <f t="shared" si="28"/>
        <v>0</v>
      </c>
      <c r="CY42">
        <f>(((S42+R42)*AT42)/100)</f>
        <v>4.1600999999999999</v>
      </c>
      <c r="CZ42">
        <f>(((S42+R42)*AU42)/100)</f>
        <v>3.2233700000000005</v>
      </c>
      <c r="DB42">
        <v>10</v>
      </c>
      <c r="DC42" t="s">
        <v>3</v>
      </c>
      <c r="DD42" t="s">
        <v>3</v>
      </c>
      <c r="DE42" t="s">
        <v>51</v>
      </c>
      <c r="DF42" t="s">
        <v>51</v>
      </c>
      <c r="DG42" t="s">
        <v>52</v>
      </c>
      <c r="DH42" t="s">
        <v>3</v>
      </c>
      <c r="DI42" t="s">
        <v>52</v>
      </c>
      <c r="DJ42" t="s">
        <v>51</v>
      </c>
      <c r="DK42" t="s">
        <v>3</v>
      </c>
      <c r="DL42" t="s">
        <v>3</v>
      </c>
      <c r="DM42" t="s">
        <v>53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49</v>
      </c>
      <c r="DW42" t="s">
        <v>49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61246802</v>
      </c>
      <c r="EF42">
        <v>2</v>
      </c>
      <c r="EG42" t="s">
        <v>54</v>
      </c>
      <c r="EH42">
        <v>21</v>
      </c>
      <c r="EI42" t="s">
        <v>55</v>
      </c>
      <c r="EJ42">
        <v>1</v>
      </c>
      <c r="EK42">
        <v>27001</v>
      </c>
      <c r="EL42" t="s">
        <v>55</v>
      </c>
      <c r="EM42" t="s">
        <v>56</v>
      </c>
      <c r="EO42" t="s">
        <v>57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0.35</v>
      </c>
      <c r="EX42">
        <v>0.47</v>
      </c>
      <c r="EY42">
        <v>0</v>
      </c>
      <c r="FQ42">
        <v>0</v>
      </c>
      <c r="FR42">
        <v>0</v>
      </c>
      <c r="FS42">
        <v>0</v>
      </c>
      <c r="FX42">
        <v>147</v>
      </c>
      <c r="FY42">
        <v>113.9</v>
      </c>
      <c r="GA42" t="s">
        <v>3</v>
      </c>
      <c r="GD42">
        <v>1</v>
      </c>
      <c r="GF42">
        <v>656499910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14"/>
        <v>0</v>
      </c>
      <c r="GM42">
        <f t="shared" si="29"/>
        <v>29</v>
      </c>
      <c r="GN42">
        <f t="shared" si="15"/>
        <v>29</v>
      </c>
      <c r="GO42">
        <f t="shared" si="16"/>
        <v>0</v>
      </c>
      <c r="GP42">
        <f t="shared" si="17"/>
        <v>0</v>
      </c>
      <c r="GR42">
        <v>0</v>
      </c>
      <c r="GS42">
        <v>3</v>
      </c>
      <c r="GT42">
        <v>0</v>
      </c>
      <c r="GU42" t="s">
        <v>3</v>
      </c>
      <c r="GV42">
        <f t="shared" si="30"/>
        <v>0</v>
      </c>
      <c r="GW42">
        <v>1</v>
      </c>
      <c r="GX42">
        <f t="shared" si="31"/>
        <v>0</v>
      </c>
      <c r="HA42">
        <v>0</v>
      </c>
      <c r="HB42">
        <v>0</v>
      </c>
      <c r="HC42">
        <f t="shared" si="32"/>
        <v>0</v>
      </c>
      <c r="HE42" t="s">
        <v>3</v>
      </c>
      <c r="HF42" t="s">
        <v>3</v>
      </c>
      <c r="HM42" t="s">
        <v>3</v>
      </c>
      <c r="HN42" t="s">
        <v>58</v>
      </c>
      <c r="HO42" t="s">
        <v>59</v>
      </c>
      <c r="HP42" t="s">
        <v>55</v>
      </c>
      <c r="HQ42" t="s">
        <v>55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55</v>
      </c>
      <c r="E43" t="s">
        <v>113</v>
      </c>
      <c r="F43" t="s">
        <v>100</v>
      </c>
      <c r="G43" t="s">
        <v>101</v>
      </c>
      <c r="H43" t="s">
        <v>86</v>
      </c>
      <c r="I43">
        <f>I42*J43</f>
        <v>6.0000000000000002E-6</v>
      </c>
      <c r="J43">
        <v>1E-3</v>
      </c>
      <c r="K43">
        <v>1E-3</v>
      </c>
      <c r="O43">
        <f t="shared" si="18"/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19"/>
        <v>0</v>
      </c>
      <c r="U43">
        <f>ROUND(CV43*I43,7)</f>
        <v>0</v>
      </c>
      <c r="V43">
        <f>ROUND(CW43*I43,7)</f>
        <v>0</v>
      </c>
      <c r="W43">
        <f t="shared" si="20"/>
        <v>0</v>
      </c>
      <c r="X43">
        <f t="shared" si="21"/>
        <v>0</v>
      </c>
      <c r="Y43">
        <f t="shared" si="22"/>
        <v>0</v>
      </c>
      <c r="AA43">
        <v>64033326</v>
      </c>
      <c r="AB43">
        <f t="shared" si="23"/>
        <v>0</v>
      </c>
      <c r="AC43">
        <f>ROUND((ES43),6)</f>
        <v>0</v>
      </c>
      <c r="AD43">
        <f>ROUND((((ET43)-(EU43))+AE43),6)</f>
        <v>0</v>
      </c>
      <c r="AE43">
        <f t="shared" ref="AE43:AF45" si="39">ROUND((EU43),6)</f>
        <v>0</v>
      </c>
      <c r="AF43">
        <f t="shared" si="39"/>
        <v>0</v>
      </c>
      <c r="AG43">
        <f t="shared" si="24"/>
        <v>0</v>
      </c>
      <c r="AH43">
        <f t="shared" ref="AH43:AI45" si="40">(EW43)</f>
        <v>0</v>
      </c>
      <c r="AI43">
        <f t="shared" si="40"/>
        <v>0</v>
      </c>
      <c r="AJ43">
        <f t="shared" si="25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147</v>
      </c>
      <c r="AU43">
        <v>134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27001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147</v>
      </c>
      <c r="CA43">
        <v>134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6"/>
        <v>0</v>
      </c>
      <c r="CQ43">
        <f>ROUND(AL43*BC43,2)</f>
        <v>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27"/>
        <v>0</v>
      </c>
      <c r="CV43">
        <f t="shared" ref="CV43:CW45" si="41">AH43</f>
        <v>0</v>
      </c>
      <c r="CW43">
        <f t="shared" si="41"/>
        <v>0</v>
      </c>
      <c r="CX43">
        <f t="shared" si="28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86</v>
      </c>
      <c r="DW43" t="s">
        <v>86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61246802</v>
      </c>
      <c r="EF43">
        <v>2</v>
      </c>
      <c r="EG43" t="s">
        <v>54</v>
      </c>
      <c r="EH43">
        <v>21</v>
      </c>
      <c r="EI43" t="s">
        <v>55</v>
      </c>
      <c r="EJ43">
        <v>1</v>
      </c>
      <c r="EK43">
        <v>27001</v>
      </c>
      <c r="EL43" t="s">
        <v>55</v>
      </c>
      <c r="EM43" t="s">
        <v>56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147</v>
      </c>
      <c r="FY43">
        <v>134</v>
      </c>
      <c r="GA43" t="s">
        <v>3</v>
      </c>
      <c r="GD43">
        <v>1</v>
      </c>
      <c r="GF43">
        <v>-1795500878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14"/>
        <v>0</v>
      </c>
      <c r="GM43">
        <f t="shared" si="29"/>
        <v>0</v>
      </c>
      <c r="GN43">
        <f t="shared" si="15"/>
        <v>0</v>
      </c>
      <c r="GO43">
        <f t="shared" si="16"/>
        <v>0</v>
      </c>
      <c r="GP43">
        <f t="shared" si="17"/>
        <v>0</v>
      </c>
      <c r="GR43">
        <v>0</v>
      </c>
      <c r="GS43">
        <v>3</v>
      </c>
      <c r="GT43">
        <v>0</v>
      </c>
      <c r="GU43" t="s">
        <v>3</v>
      </c>
      <c r="GV43">
        <f t="shared" si="30"/>
        <v>0</v>
      </c>
      <c r="GW43">
        <v>1</v>
      </c>
      <c r="GX43">
        <f t="shared" si="31"/>
        <v>0</v>
      </c>
      <c r="HA43">
        <v>0</v>
      </c>
      <c r="HB43">
        <v>0</v>
      </c>
      <c r="HC43">
        <f t="shared" si="32"/>
        <v>0</v>
      </c>
      <c r="HE43" t="s">
        <v>3</v>
      </c>
      <c r="HF43" t="s">
        <v>3</v>
      </c>
      <c r="HM43" t="s">
        <v>3</v>
      </c>
      <c r="HN43" t="s">
        <v>58</v>
      </c>
      <c r="HO43" t="s">
        <v>59</v>
      </c>
      <c r="HP43" t="s">
        <v>55</v>
      </c>
      <c r="HQ43" t="s">
        <v>55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57</v>
      </c>
      <c r="E44" t="s">
        <v>114</v>
      </c>
      <c r="F44" t="s">
        <v>103</v>
      </c>
      <c r="G44" t="s">
        <v>104</v>
      </c>
      <c r="H44" t="s">
        <v>86</v>
      </c>
      <c r="I44">
        <f>I42*J44</f>
        <v>0</v>
      </c>
      <c r="J44">
        <v>0</v>
      </c>
      <c r="K44">
        <v>0</v>
      </c>
      <c r="O44">
        <f t="shared" si="18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19"/>
        <v>0</v>
      </c>
      <c r="U44">
        <f>ROUND(CV44*I44,7)</f>
        <v>0</v>
      </c>
      <c r="V44">
        <f>ROUND(CW44*I44,7)</f>
        <v>0</v>
      </c>
      <c r="W44">
        <f t="shared" si="20"/>
        <v>0</v>
      </c>
      <c r="X44">
        <f t="shared" si="21"/>
        <v>0</v>
      </c>
      <c r="Y44">
        <f t="shared" si="22"/>
        <v>0</v>
      </c>
      <c r="AA44">
        <v>64033326</v>
      </c>
      <c r="AB44">
        <f t="shared" si="23"/>
        <v>0</v>
      </c>
      <c r="AC44">
        <f>ROUND((ES44),6)</f>
        <v>0</v>
      </c>
      <c r="AD44">
        <f>ROUND((((ET44)-(EU44))+AE44),6)</f>
        <v>0</v>
      </c>
      <c r="AE44">
        <f t="shared" si="39"/>
        <v>0</v>
      </c>
      <c r="AF44">
        <f t="shared" si="39"/>
        <v>0</v>
      </c>
      <c r="AG44">
        <f t="shared" si="24"/>
        <v>0</v>
      </c>
      <c r="AH44">
        <f t="shared" si="40"/>
        <v>0</v>
      </c>
      <c r="AI44">
        <f t="shared" si="40"/>
        <v>0</v>
      </c>
      <c r="AJ44">
        <f t="shared" si="25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147</v>
      </c>
      <c r="AU44">
        <v>134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27001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147</v>
      </c>
      <c r="CA44">
        <v>134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6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27"/>
        <v>0</v>
      </c>
      <c r="CV44">
        <f t="shared" si="41"/>
        <v>0</v>
      </c>
      <c r="CW44">
        <f t="shared" si="41"/>
        <v>0</v>
      </c>
      <c r="CX44">
        <f t="shared" si="28"/>
        <v>0</v>
      </c>
      <c r="CY44">
        <f>(((S44+R44)*AT44)/100)</f>
        <v>0</v>
      </c>
      <c r="CZ44">
        <f>(((S44+R44)*AU44)/100)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86</v>
      </c>
      <c r="DW44" t="s">
        <v>86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61246802</v>
      </c>
      <c r="EF44">
        <v>2</v>
      </c>
      <c r="EG44" t="s">
        <v>54</v>
      </c>
      <c r="EH44">
        <v>21</v>
      </c>
      <c r="EI44" t="s">
        <v>55</v>
      </c>
      <c r="EJ44">
        <v>1</v>
      </c>
      <c r="EK44">
        <v>27001</v>
      </c>
      <c r="EL44" t="s">
        <v>55</v>
      </c>
      <c r="EM44" t="s">
        <v>56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147</v>
      </c>
      <c r="FY44">
        <v>134</v>
      </c>
      <c r="GA44" t="s">
        <v>3</v>
      </c>
      <c r="GD44">
        <v>1</v>
      </c>
      <c r="GF44">
        <v>-2143350517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14"/>
        <v>0</v>
      </c>
      <c r="GM44">
        <f t="shared" si="29"/>
        <v>0</v>
      </c>
      <c r="GN44">
        <f t="shared" si="15"/>
        <v>0</v>
      </c>
      <c r="GO44">
        <f t="shared" si="16"/>
        <v>0</v>
      </c>
      <c r="GP44">
        <f t="shared" si="17"/>
        <v>0</v>
      </c>
      <c r="GR44">
        <v>0</v>
      </c>
      <c r="GS44">
        <v>3</v>
      </c>
      <c r="GT44">
        <v>0</v>
      </c>
      <c r="GU44" t="s">
        <v>3</v>
      </c>
      <c r="GV44">
        <f t="shared" si="30"/>
        <v>0</v>
      </c>
      <c r="GW44">
        <v>1</v>
      </c>
      <c r="GX44">
        <f t="shared" si="31"/>
        <v>0</v>
      </c>
      <c r="HA44">
        <v>0</v>
      </c>
      <c r="HB44">
        <v>0</v>
      </c>
      <c r="HC44">
        <f t="shared" si="32"/>
        <v>0</v>
      </c>
      <c r="HE44" t="s">
        <v>3</v>
      </c>
      <c r="HF44" t="s">
        <v>3</v>
      </c>
      <c r="HM44" t="s">
        <v>3</v>
      </c>
      <c r="HN44" t="s">
        <v>58</v>
      </c>
      <c r="HO44" t="s">
        <v>59</v>
      </c>
      <c r="HP44" t="s">
        <v>55</v>
      </c>
      <c r="HQ44" t="s">
        <v>55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115</v>
      </c>
      <c r="F45" t="s">
        <v>106</v>
      </c>
      <c r="G45" t="s">
        <v>107</v>
      </c>
      <c r="H45" t="s">
        <v>86</v>
      </c>
      <c r="I45">
        <v>7.4340000000000003E-2</v>
      </c>
      <c r="J45">
        <v>0</v>
      </c>
      <c r="K45">
        <v>7.4340000000000003E-2</v>
      </c>
      <c r="O45">
        <f t="shared" si="18"/>
        <v>455.02</v>
      </c>
      <c r="P45">
        <f>ROUND(CQ45*I45,2)</f>
        <v>455.02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19"/>
        <v>0</v>
      </c>
      <c r="U45">
        <f>ROUND(CV45*I45,7)</f>
        <v>0</v>
      </c>
      <c r="V45">
        <f>ROUND(CW45*I45,7)</f>
        <v>0</v>
      </c>
      <c r="W45">
        <f t="shared" si="20"/>
        <v>0</v>
      </c>
      <c r="X45">
        <f t="shared" si="21"/>
        <v>0</v>
      </c>
      <c r="Y45">
        <f t="shared" si="22"/>
        <v>0</v>
      </c>
      <c r="AA45">
        <v>64033326</v>
      </c>
      <c r="AB45">
        <f t="shared" si="23"/>
        <v>6120.8</v>
      </c>
      <c r="AC45">
        <f>ROUND((ES45),6)</f>
        <v>6120.8</v>
      </c>
      <c r="AD45">
        <f>ROUND((((ET45)-(EU45))+AE45),6)</f>
        <v>0</v>
      </c>
      <c r="AE45">
        <f t="shared" si="39"/>
        <v>0</v>
      </c>
      <c r="AF45">
        <f t="shared" si="39"/>
        <v>0</v>
      </c>
      <c r="AG45">
        <f t="shared" si="24"/>
        <v>0</v>
      </c>
      <c r="AH45">
        <f t="shared" si="40"/>
        <v>0</v>
      </c>
      <c r="AI45">
        <f t="shared" si="40"/>
        <v>0</v>
      </c>
      <c r="AJ45">
        <f t="shared" si="25"/>
        <v>0</v>
      </c>
      <c r="AK45">
        <v>6120.8</v>
      </c>
      <c r="AL45">
        <v>6120.8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108</v>
      </c>
      <c r="BM45">
        <v>500001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116</v>
      </c>
      <c r="CO45">
        <v>0</v>
      </c>
      <c r="CP45">
        <f t="shared" si="26"/>
        <v>455.02</v>
      </c>
      <c r="CQ45">
        <f>ROUND(AL45*BC45,2)</f>
        <v>6120.8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27"/>
        <v>0</v>
      </c>
      <c r="CV45">
        <f t="shared" si="41"/>
        <v>0</v>
      </c>
      <c r="CW45">
        <f t="shared" si="41"/>
        <v>0</v>
      </c>
      <c r="CX45">
        <f t="shared" si="28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86</v>
      </c>
      <c r="DW45" t="s">
        <v>86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61246694</v>
      </c>
      <c r="EF45">
        <v>8</v>
      </c>
      <c r="EG45" t="s">
        <v>70</v>
      </c>
      <c r="EH45">
        <v>0</v>
      </c>
      <c r="EI45" t="s">
        <v>3</v>
      </c>
      <c r="EJ45">
        <v>1</v>
      </c>
      <c r="EK45">
        <v>500001</v>
      </c>
      <c r="EL45" t="s">
        <v>71</v>
      </c>
      <c r="EM45" t="s">
        <v>72</v>
      </c>
      <c r="EO45" t="s">
        <v>3</v>
      </c>
      <c r="EQ45">
        <v>256</v>
      </c>
      <c r="ER45">
        <v>6120.8</v>
      </c>
      <c r="ES45">
        <v>6120.8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E45">
        <v>3359.17</v>
      </c>
      <c r="GF45">
        <v>528205090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14"/>
        <v>0</v>
      </c>
      <c r="GM45">
        <f t="shared" si="29"/>
        <v>455.02</v>
      </c>
      <c r="GN45">
        <f t="shared" si="15"/>
        <v>455.02</v>
      </c>
      <c r="GO45">
        <f t="shared" si="16"/>
        <v>0</v>
      </c>
      <c r="GP45">
        <f t="shared" si="17"/>
        <v>0</v>
      </c>
      <c r="GR45">
        <v>3</v>
      </c>
      <c r="GS45">
        <v>3</v>
      </c>
      <c r="GT45">
        <v>0</v>
      </c>
      <c r="GU45" t="s">
        <v>3</v>
      </c>
      <c r="GV45">
        <f t="shared" si="30"/>
        <v>0</v>
      </c>
      <c r="GW45">
        <v>1</v>
      </c>
      <c r="GX45">
        <f t="shared" si="31"/>
        <v>0</v>
      </c>
      <c r="HA45">
        <v>0</v>
      </c>
      <c r="HB45">
        <v>0</v>
      </c>
      <c r="HC45">
        <f t="shared" si="32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ROW(SmtRes!A81)</f>
        <v>81</v>
      </c>
      <c r="D46">
        <f>ROW(EtalonRes!A81)</f>
        <v>81</v>
      </c>
      <c r="E46" t="s">
        <v>117</v>
      </c>
      <c r="F46" t="s">
        <v>96</v>
      </c>
      <c r="G46" t="s">
        <v>97</v>
      </c>
      <c r="H46" t="s">
        <v>49</v>
      </c>
      <c r="I46">
        <f>ROUND(1/1000,7)</f>
        <v>1E-3</v>
      </c>
      <c r="J46">
        <v>0</v>
      </c>
      <c r="K46">
        <f>ROUND(1/1000,7)</f>
        <v>1E-3</v>
      </c>
      <c r="O46">
        <f t="shared" si="18"/>
        <v>131.08000000000001</v>
      </c>
      <c r="P46">
        <f>SUMIF(SmtRes!AQ58:'SmtRes'!AQ81,"=1",SmtRes!DF58:'SmtRes'!DF81)</f>
        <v>8.8199999999999985</v>
      </c>
      <c r="Q46">
        <f>SUMIF(SmtRes!AQ58:'SmtRes'!AQ81,"=1",SmtRes!DG58:'SmtRes'!DG81)</f>
        <v>100.98000000000002</v>
      </c>
      <c r="R46">
        <f>SUMIF(SmtRes!AQ58:'SmtRes'!AQ81,"=1",SmtRes!DH58:'SmtRes'!DH81)</f>
        <v>12.299999999999999</v>
      </c>
      <c r="S46">
        <f>SUMIF(SmtRes!AQ58:'SmtRes'!AQ81,"=1",SmtRes!DI58:'SmtRes'!DI81)</f>
        <v>8.98</v>
      </c>
      <c r="T46">
        <f t="shared" si="19"/>
        <v>0</v>
      </c>
      <c r="U46">
        <f>SUMIF(SmtRes!AQ58:'SmtRes'!AQ81,"=1",SmtRes!CV58:'SmtRes'!CV81)</f>
        <v>2.6387899999999999E-2</v>
      </c>
      <c r="V46">
        <f>SUMIF(SmtRes!AQ58:'SmtRes'!AQ81,"=1",SmtRes!CW58:'SmtRes'!CW81)</f>
        <v>2.5919000000000001E-2</v>
      </c>
      <c r="W46">
        <f t="shared" si="20"/>
        <v>0</v>
      </c>
      <c r="X46">
        <f t="shared" si="21"/>
        <v>31.28</v>
      </c>
      <c r="Y46">
        <f t="shared" si="22"/>
        <v>24.24</v>
      </c>
      <c r="AA46">
        <v>64033326</v>
      </c>
      <c r="AB46">
        <f t="shared" si="23"/>
        <v>93883.631177999996</v>
      </c>
      <c r="AC46">
        <f>ROUND((SUM(SmtRes!BQ58:'SmtRes'!BQ81)),6)</f>
        <v>7414.4034920000004</v>
      </c>
      <c r="AD46">
        <f>ROUND((((SUM(SmtRes!BR58:'SmtRes'!BR81))-(SUM(SmtRes!BS58:'SmtRes'!BS81)))+AE46),6)</f>
        <v>77487.578162999998</v>
      </c>
      <c r="AE46">
        <f>ROUND((SUM(SmtRes!BS58:'SmtRes'!BS81)),6)</f>
        <v>12319.564399999999</v>
      </c>
      <c r="AF46">
        <f>ROUND((SUM(SmtRes!BT58:'SmtRes'!BT81)),6)</f>
        <v>8981.649523</v>
      </c>
      <c r="AG46">
        <f t="shared" si="24"/>
        <v>0</v>
      </c>
      <c r="AH46">
        <f>(SUM(SmtRes!BU58:'SmtRes'!BU81))</f>
        <v>26.387899999999998</v>
      </c>
      <c r="AI46">
        <f>(SUM(SmtRes!BV58:'SmtRes'!BV81))</f>
        <v>25.918750000000003</v>
      </c>
      <c r="AJ46">
        <f t="shared" si="25"/>
        <v>0</v>
      </c>
      <c r="AK46">
        <v>79828.807191999993</v>
      </c>
      <c r="AL46">
        <v>7414.4034920000004</v>
      </c>
      <c r="AM46">
        <v>56354.602299999999</v>
      </c>
      <c r="AN46">
        <v>8959.6832000000013</v>
      </c>
      <c r="AO46">
        <v>7100.1181999999999</v>
      </c>
      <c r="AP46">
        <v>0</v>
      </c>
      <c r="AQ46">
        <v>20.86</v>
      </c>
      <c r="AR46">
        <v>18.849999999999998</v>
      </c>
      <c r="AS46">
        <v>0</v>
      </c>
      <c r="AT46">
        <v>147</v>
      </c>
      <c r="AU46">
        <v>113.9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98</v>
      </c>
      <c r="BM46">
        <v>27001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147</v>
      </c>
      <c r="CA46">
        <v>134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400</v>
      </c>
      <c r="CO46">
        <v>0</v>
      </c>
      <c r="CP46">
        <f t="shared" si="26"/>
        <v>131.08000000000001</v>
      </c>
      <c r="CQ46">
        <f>SUMIF(SmtRes!AQ58:'SmtRes'!AQ81,"=1",SmtRes!AA58:'SmtRes'!AA81)</f>
        <v>1287164.28</v>
      </c>
      <c r="CR46">
        <f>SUMIF(SmtRes!AQ58:'SmtRes'!AQ81,"=1",SmtRes!AB58:'SmtRes'!AB81)</f>
        <v>33592.850000000006</v>
      </c>
      <c r="CS46">
        <f>SUMIF(SmtRes!AQ58:'SmtRes'!AQ81,"=1",SmtRes!AC58:'SmtRes'!AC81)</f>
        <v>4706.54</v>
      </c>
      <c r="CT46">
        <f>SUMIF(SmtRes!AQ58:'SmtRes'!AQ81,"=1",SmtRes!AD58:'SmtRes'!AD81)</f>
        <v>340.37</v>
      </c>
      <c r="CU46">
        <f t="shared" si="27"/>
        <v>0</v>
      </c>
      <c r="CV46">
        <f>SUMIF(SmtRes!AQ58:'SmtRes'!AQ81,"=1",SmtRes!BU58:'SmtRes'!BU81)</f>
        <v>26.387899999999998</v>
      </c>
      <c r="CW46">
        <f>SUMIF(SmtRes!AQ58:'SmtRes'!AQ81,"=1",SmtRes!BV58:'SmtRes'!BV81)</f>
        <v>25.918750000000003</v>
      </c>
      <c r="CX46">
        <f t="shared" si="28"/>
        <v>0</v>
      </c>
      <c r="CY46">
        <f>(((S46+R46)*AT46)/100)</f>
        <v>31.281600000000005</v>
      </c>
      <c r="CZ46">
        <f>(((S46+R46)*AU46)/100)</f>
        <v>24.237920000000003</v>
      </c>
      <c r="DB46">
        <v>12</v>
      </c>
      <c r="DC46" t="s">
        <v>3</v>
      </c>
      <c r="DD46" t="s">
        <v>3</v>
      </c>
      <c r="DE46" t="s">
        <v>51</v>
      </c>
      <c r="DF46" t="s">
        <v>51</v>
      </c>
      <c r="DG46" t="s">
        <v>52</v>
      </c>
      <c r="DH46" t="s">
        <v>3</v>
      </c>
      <c r="DI46" t="s">
        <v>52</v>
      </c>
      <c r="DJ46" t="s">
        <v>51</v>
      </c>
      <c r="DK46" t="s">
        <v>3</v>
      </c>
      <c r="DL46" t="s">
        <v>3</v>
      </c>
      <c r="DM46" t="s">
        <v>53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49</v>
      </c>
      <c r="DW46" t="s">
        <v>49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61246802</v>
      </c>
      <c r="EF46">
        <v>2</v>
      </c>
      <c r="EG46" t="s">
        <v>54</v>
      </c>
      <c r="EH46">
        <v>21</v>
      </c>
      <c r="EI46" t="s">
        <v>55</v>
      </c>
      <c r="EJ46">
        <v>1</v>
      </c>
      <c r="EK46">
        <v>27001</v>
      </c>
      <c r="EL46" t="s">
        <v>55</v>
      </c>
      <c r="EM46" t="s">
        <v>56</v>
      </c>
      <c r="EO46" t="s">
        <v>57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20.86</v>
      </c>
      <c r="EX46">
        <v>18.850000000000001</v>
      </c>
      <c r="EY46">
        <v>0</v>
      </c>
      <c r="FQ46">
        <v>0</v>
      </c>
      <c r="FR46">
        <v>0</v>
      </c>
      <c r="FS46">
        <v>0</v>
      </c>
      <c r="FX46">
        <v>147</v>
      </c>
      <c r="FY46">
        <v>113.9</v>
      </c>
      <c r="GA46" t="s">
        <v>3</v>
      </c>
      <c r="GD46">
        <v>1</v>
      </c>
      <c r="GF46">
        <v>-1395539490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14"/>
        <v>0</v>
      </c>
      <c r="GM46">
        <f t="shared" si="29"/>
        <v>186.6</v>
      </c>
      <c r="GN46">
        <f t="shared" si="15"/>
        <v>186.6</v>
      </c>
      <c r="GO46">
        <f t="shared" si="16"/>
        <v>0</v>
      </c>
      <c r="GP46">
        <f t="shared" si="17"/>
        <v>0</v>
      </c>
      <c r="GR46">
        <v>0</v>
      </c>
      <c r="GS46">
        <v>3</v>
      </c>
      <c r="GT46">
        <v>0</v>
      </c>
      <c r="GU46" t="s">
        <v>3</v>
      </c>
      <c r="GV46">
        <f t="shared" si="30"/>
        <v>0</v>
      </c>
      <c r="GW46">
        <v>1</v>
      </c>
      <c r="GX46">
        <f t="shared" si="31"/>
        <v>0</v>
      </c>
      <c r="HA46">
        <v>0</v>
      </c>
      <c r="HB46">
        <v>0</v>
      </c>
      <c r="HC46">
        <f t="shared" si="32"/>
        <v>0</v>
      </c>
      <c r="HE46" t="s">
        <v>3</v>
      </c>
      <c r="HF46" t="s">
        <v>3</v>
      </c>
      <c r="HM46" t="s">
        <v>3</v>
      </c>
      <c r="HN46" t="s">
        <v>58</v>
      </c>
      <c r="HO46" t="s">
        <v>59</v>
      </c>
      <c r="HP46" t="s">
        <v>55</v>
      </c>
      <c r="HQ46" t="s">
        <v>55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74</v>
      </c>
      <c r="E47" t="s">
        <v>118</v>
      </c>
      <c r="F47" t="s">
        <v>100</v>
      </c>
      <c r="G47" t="s">
        <v>101</v>
      </c>
      <c r="H47" t="s">
        <v>86</v>
      </c>
      <c r="I47">
        <f>I46*J47</f>
        <v>3.9999999999999998E-6</v>
      </c>
      <c r="J47">
        <v>4.0000000000000001E-3</v>
      </c>
      <c r="K47">
        <v>4.0000000000000001E-3</v>
      </c>
      <c r="O47">
        <f t="shared" si="18"/>
        <v>0</v>
      </c>
      <c r="P47">
        <f>ROUND(CQ47*I47,2)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19"/>
        <v>0</v>
      </c>
      <c r="U47">
        <f>ROUND(CV47*I47,7)</f>
        <v>0</v>
      </c>
      <c r="V47">
        <f>ROUND(CW47*I47,7)</f>
        <v>0</v>
      </c>
      <c r="W47">
        <f t="shared" si="20"/>
        <v>0</v>
      </c>
      <c r="X47">
        <f t="shared" si="21"/>
        <v>0</v>
      </c>
      <c r="Y47">
        <f t="shared" si="22"/>
        <v>0</v>
      </c>
      <c r="AA47">
        <v>64033326</v>
      </c>
      <c r="AB47">
        <f t="shared" si="23"/>
        <v>0</v>
      </c>
      <c r="AC47">
        <f>ROUND((ES47),6)</f>
        <v>0</v>
      </c>
      <c r="AD47">
        <f>ROUND((((ET47)-(EU47))+AE47),6)</f>
        <v>0</v>
      </c>
      <c r="AE47">
        <f t="shared" ref="AE47:AF49" si="42">ROUND((EU47),6)</f>
        <v>0</v>
      </c>
      <c r="AF47">
        <f t="shared" si="42"/>
        <v>0</v>
      </c>
      <c r="AG47">
        <f t="shared" si="24"/>
        <v>0</v>
      </c>
      <c r="AH47">
        <f t="shared" ref="AH47:AI49" si="43">(EW47)</f>
        <v>0</v>
      </c>
      <c r="AI47">
        <f t="shared" si="43"/>
        <v>0</v>
      </c>
      <c r="AJ47">
        <f t="shared" si="25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147</v>
      </c>
      <c r="AU47">
        <v>134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27001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147</v>
      </c>
      <c r="CA47">
        <v>134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6"/>
        <v>0</v>
      </c>
      <c r="CQ47">
        <f>ROUND(AL47*BC47,2)</f>
        <v>0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 t="shared" si="27"/>
        <v>0</v>
      </c>
      <c r="CV47">
        <f t="shared" ref="CV47:CW49" si="44">AH47</f>
        <v>0</v>
      </c>
      <c r="CW47">
        <f t="shared" si="44"/>
        <v>0</v>
      </c>
      <c r="CX47">
        <f t="shared" si="28"/>
        <v>0</v>
      </c>
      <c r="CY47">
        <f>(((S47+R47)*AT47)/100)</f>
        <v>0</v>
      </c>
      <c r="CZ47">
        <f>(((S47+R47)*AU47)/100)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86</v>
      </c>
      <c r="DW47" t="s">
        <v>86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61246802</v>
      </c>
      <c r="EF47">
        <v>2</v>
      </c>
      <c r="EG47" t="s">
        <v>54</v>
      </c>
      <c r="EH47">
        <v>21</v>
      </c>
      <c r="EI47" t="s">
        <v>55</v>
      </c>
      <c r="EJ47">
        <v>1</v>
      </c>
      <c r="EK47">
        <v>27001</v>
      </c>
      <c r="EL47" t="s">
        <v>55</v>
      </c>
      <c r="EM47" t="s">
        <v>56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147</v>
      </c>
      <c r="FY47">
        <v>134</v>
      </c>
      <c r="GA47" t="s">
        <v>3</v>
      </c>
      <c r="GD47">
        <v>1</v>
      </c>
      <c r="GF47">
        <v>-1795500878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14"/>
        <v>0</v>
      </c>
      <c r="GM47">
        <f t="shared" si="29"/>
        <v>0</v>
      </c>
      <c r="GN47">
        <f t="shared" si="15"/>
        <v>0</v>
      </c>
      <c r="GO47">
        <f t="shared" si="16"/>
        <v>0</v>
      </c>
      <c r="GP47">
        <f t="shared" si="17"/>
        <v>0</v>
      </c>
      <c r="GR47">
        <v>0</v>
      </c>
      <c r="GS47">
        <v>3</v>
      </c>
      <c r="GT47">
        <v>0</v>
      </c>
      <c r="GU47" t="s">
        <v>3</v>
      </c>
      <c r="GV47">
        <f t="shared" si="30"/>
        <v>0</v>
      </c>
      <c r="GW47">
        <v>1</v>
      </c>
      <c r="GX47">
        <f t="shared" si="31"/>
        <v>0</v>
      </c>
      <c r="HA47">
        <v>0</v>
      </c>
      <c r="HB47">
        <v>0</v>
      </c>
      <c r="HC47">
        <f t="shared" si="32"/>
        <v>0</v>
      </c>
      <c r="HE47" t="s">
        <v>3</v>
      </c>
      <c r="HF47" t="s">
        <v>3</v>
      </c>
      <c r="HM47" t="s">
        <v>3</v>
      </c>
      <c r="HN47" t="s">
        <v>58</v>
      </c>
      <c r="HO47" t="s">
        <v>59</v>
      </c>
      <c r="HP47" t="s">
        <v>55</v>
      </c>
      <c r="HQ47" t="s">
        <v>55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79</v>
      </c>
      <c r="E48" t="s">
        <v>119</v>
      </c>
      <c r="F48" t="s">
        <v>103</v>
      </c>
      <c r="G48" t="s">
        <v>104</v>
      </c>
      <c r="H48" t="s">
        <v>86</v>
      </c>
      <c r="I48">
        <f>I46*J48</f>
        <v>0</v>
      </c>
      <c r="J48">
        <v>0</v>
      </c>
      <c r="K48">
        <v>0</v>
      </c>
      <c r="O48">
        <f t="shared" si="18"/>
        <v>0</v>
      </c>
      <c r="P48">
        <f>ROUND(CQ48*I48,2)</f>
        <v>0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19"/>
        <v>0</v>
      </c>
      <c r="U48">
        <f>ROUND(CV48*I48,7)</f>
        <v>0</v>
      </c>
      <c r="V48">
        <f>ROUND(CW48*I48,7)</f>
        <v>0</v>
      </c>
      <c r="W48">
        <f t="shared" si="20"/>
        <v>0</v>
      </c>
      <c r="X48">
        <f t="shared" si="21"/>
        <v>0</v>
      </c>
      <c r="Y48">
        <f t="shared" si="22"/>
        <v>0</v>
      </c>
      <c r="AA48">
        <v>64033326</v>
      </c>
      <c r="AB48">
        <f t="shared" si="23"/>
        <v>0</v>
      </c>
      <c r="AC48">
        <f>ROUND((ES48),6)</f>
        <v>0</v>
      </c>
      <c r="AD48">
        <f>ROUND((((ET48)-(EU48))+AE48),6)</f>
        <v>0</v>
      </c>
      <c r="AE48">
        <f t="shared" si="42"/>
        <v>0</v>
      </c>
      <c r="AF48">
        <f t="shared" si="42"/>
        <v>0</v>
      </c>
      <c r="AG48">
        <f t="shared" si="24"/>
        <v>0</v>
      </c>
      <c r="AH48">
        <f t="shared" si="43"/>
        <v>0</v>
      </c>
      <c r="AI48">
        <f t="shared" si="43"/>
        <v>0</v>
      </c>
      <c r="AJ48">
        <f t="shared" si="25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147</v>
      </c>
      <c r="AU48">
        <v>134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27001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147</v>
      </c>
      <c r="CA48">
        <v>134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6"/>
        <v>0</v>
      </c>
      <c r="CQ48">
        <f>ROUND(AL48*BC48,2)</f>
        <v>0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27"/>
        <v>0</v>
      </c>
      <c r="CV48">
        <f t="shared" si="44"/>
        <v>0</v>
      </c>
      <c r="CW48">
        <f t="shared" si="44"/>
        <v>0</v>
      </c>
      <c r="CX48">
        <f t="shared" si="28"/>
        <v>0</v>
      </c>
      <c r="CY48">
        <f>(((S48+R48)*AT48)/100)</f>
        <v>0</v>
      </c>
      <c r="CZ48">
        <f>(((S48+R48)*AU48)/100)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86</v>
      </c>
      <c r="DW48" t="s">
        <v>86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61246802</v>
      </c>
      <c r="EF48">
        <v>2</v>
      </c>
      <c r="EG48" t="s">
        <v>54</v>
      </c>
      <c r="EH48">
        <v>21</v>
      </c>
      <c r="EI48" t="s">
        <v>55</v>
      </c>
      <c r="EJ48">
        <v>1</v>
      </c>
      <c r="EK48">
        <v>27001</v>
      </c>
      <c r="EL48" t="s">
        <v>55</v>
      </c>
      <c r="EM48" t="s">
        <v>56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147</v>
      </c>
      <c r="FY48">
        <v>134</v>
      </c>
      <c r="GA48" t="s">
        <v>3</v>
      </c>
      <c r="GD48">
        <v>1</v>
      </c>
      <c r="GF48">
        <v>-2143350517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14"/>
        <v>0</v>
      </c>
      <c r="GM48">
        <f t="shared" si="29"/>
        <v>0</v>
      </c>
      <c r="GN48">
        <f t="shared" si="15"/>
        <v>0</v>
      </c>
      <c r="GO48">
        <f t="shared" si="16"/>
        <v>0</v>
      </c>
      <c r="GP48">
        <f t="shared" si="17"/>
        <v>0</v>
      </c>
      <c r="GR48">
        <v>0</v>
      </c>
      <c r="GS48">
        <v>3</v>
      </c>
      <c r="GT48">
        <v>0</v>
      </c>
      <c r="GU48" t="s">
        <v>3</v>
      </c>
      <c r="GV48">
        <f t="shared" si="30"/>
        <v>0</v>
      </c>
      <c r="GW48">
        <v>1</v>
      </c>
      <c r="GX48">
        <f t="shared" si="31"/>
        <v>0</v>
      </c>
      <c r="HA48">
        <v>0</v>
      </c>
      <c r="HB48">
        <v>0</v>
      </c>
      <c r="HC48">
        <f t="shared" si="32"/>
        <v>0</v>
      </c>
      <c r="HE48" t="s">
        <v>3</v>
      </c>
      <c r="HF48" t="s">
        <v>3</v>
      </c>
      <c r="HM48" t="s">
        <v>3</v>
      </c>
      <c r="HN48" t="s">
        <v>58</v>
      </c>
      <c r="HO48" t="s">
        <v>59</v>
      </c>
      <c r="HP48" t="s">
        <v>55</v>
      </c>
      <c r="HQ48" t="s">
        <v>55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120</v>
      </c>
      <c r="F49" t="s">
        <v>106</v>
      </c>
      <c r="G49" t="s">
        <v>107</v>
      </c>
      <c r="H49" t="s">
        <v>86</v>
      </c>
      <c r="I49">
        <v>9.9129999999999996E-2</v>
      </c>
      <c r="J49">
        <v>0</v>
      </c>
      <c r="K49">
        <v>9.9129999999999996E-2</v>
      </c>
      <c r="O49">
        <f t="shared" si="18"/>
        <v>606.75</v>
      </c>
      <c r="P49">
        <f>ROUND(CQ49*I49,2)</f>
        <v>606.75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9"/>
        <v>0</v>
      </c>
      <c r="U49">
        <f>ROUND(CV49*I49,7)</f>
        <v>0</v>
      </c>
      <c r="V49">
        <f>ROUND(CW49*I49,7)</f>
        <v>0</v>
      </c>
      <c r="W49">
        <f t="shared" si="20"/>
        <v>0</v>
      </c>
      <c r="X49">
        <f t="shared" si="21"/>
        <v>0</v>
      </c>
      <c r="Y49">
        <f t="shared" si="22"/>
        <v>0</v>
      </c>
      <c r="AA49">
        <v>64033326</v>
      </c>
      <c r="AB49">
        <f t="shared" si="23"/>
        <v>6120.8</v>
      </c>
      <c r="AC49">
        <f>ROUND((ES49),6)</f>
        <v>6120.8</v>
      </c>
      <c r="AD49">
        <f>ROUND((((ET49)-(EU49))+AE49),6)</f>
        <v>0</v>
      </c>
      <c r="AE49">
        <f t="shared" si="42"/>
        <v>0</v>
      </c>
      <c r="AF49">
        <f t="shared" si="42"/>
        <v>0</v>
      </c>
      <c r="AG49">
        <f t="shared" si="24"/>
        <v>0</v>
      </c>
      <c r="AH49">
        <f t="shared" si="43"/>
        <v>0</v>
      </c>
      <c r="AI49">
        <f t="shared" si="43"/>
        <v>0</v>
      </c>
      <c r="AJ49">
        <f t="shared" si="25"/>
        <v>0</v>
      </c>
      <c r="AK49">
        <v>6120.8</v>
      </c>
      <c r="AL49">
        <v>6120.8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108</v>
      </c>
      <c r="BM49">
        <v>500001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6"/>
        <v>606.75</v>
      </c>
      <c r="CQ49">
        <f>ROUND(AL49*BC49,2)</f>
        <v>6120.8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7"/>
        <v>0</v>
      </c>
      <c r="CV49">
        <f t="shared" si="44"/>
        <v>0</v>
      </c>
      <c r="CW49">
        <f t="shared" si="44"/>
        <v>0</v>
      </c>
      <c r="CX49">
        <f t="shared" si="28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86</v>
      </c>
      <c r="DW49" t="s">
        <v>86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61246694</v>
      </c>
      <c r="EF49">
        <v>8</v>
      </c>
      <c r="EG49" t="s">
        <v>70</v>
      </c>
      <c r="EH49">
        <v>0</v>
      </c>
      <c r="EI49" t="s">
        <v>3</v>
      </c>
      <c r="EJ49">
        <v>1</v>
      </c>
      <c r="EK49">
        <v>500001</v>
      </c>
      <c r="EL49" t="s">
        <v>71</v>
      </c>
      <c r="EM49" t="s">
        <v>72</v>
      </c>
      <c r="EO49" t="s">
        <v>3</v>
      </c>
      <c r="EQ49">
        <v>0</v>
      </c>
      <c r="ER49">
        <v>6120.8</v>
      </c>
      <c r="ES49">
        <v>6120.8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E49">
        <v>3359.17</v>
      </c>
      <c r="GF49">
        <v>528205090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14"/>
        <v>0</v>
      </c>
      <c r="GM49">
        <f t="shared" si="29"/>
        <v>606.75</v>
      </c>
      <c r="GN49">
        <f t="shared" si="15"/>
        <v>606.75</v>
      </c>
      <c r="GO49">
        <f t="shared" si="16"/>
        <v>0</v>
      </c>
      <c r="GP49">
        <f t="shared" si="17"/>
        <v>0</v>
      </c>
      <c r="GR49">
        <v>3</v>
      </c>
      <c r="GS49">
        <v>3</v>
      </c>
      <c r="GT49">
        <v>0</v>
      </c>
      <c r="GU49" t="s">
        <v>3</v>
      </c>
      <c r="GV49">
        <f t="shared" si="30"/>
        <v>0</v>
      </c>
      <c r="GW49">
        <v>1</v>
      </c>
      <c r="GX49">
        <f t="shared" si="31"/>
        <v>0</v>
      </c>
      <c r="HA49">
        <v>0</v>
      </c>
      <c r="HB49">
        <v>0</v>
      </c>
      <c r="HC49">
        <f t="shared" si="32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ROW(SmtRes!A95)</f>
        <v>95</v>
      </c>
      <c r="D50">
        <f>ROW(EtalonRes!A95)</f>
        <v>95</v>
      </c>
      <c r="E50" t="s">
        <v>121</v>
      </c>
      <c r="F50" t="s">
        <v>122</v>
      </c>
      <c r="G50" t="s">
        <v>123</v>
      </c>
      <c r="H50" t="s">
        <v>124</v>
      </c>
      <c r="I50">
        <f>ROUND(1.5/100,7)</f>
        <v>1.4999999999999999E-2</v>
      </c>
      <c r="J50">
        <v>0</v>
      </c>
      <c r="K50">
        <f>ROUND(1.5/100,7)</f>
        <v>1.4999999999999999E-2</v>
      </c>
      <c r="O50">
        <f t="shared" si="18"/>
        <v>461.68</v>
      </c>
      <c r="P50">
        <f>SUMIF(SmtRes!AQ82:'SmtRes'!AQ95,"=1",SmtRes!DF82:'SmtRes'!DF95)</f>
        <v>28.740000000000002</v>
      </c>
      <c r="Q50">
        <f>SUMIF(SmtRes!AQ82:'SmtRes'!AQ95,"=1",SmtRes!DG82:'SmtRes'!DG95)</f>
        <v>262.08999999999997</v>
      </c>
      <c r="R50">
        <f>SUMIF(SmtRes!AQ82:'SmtRes'!AQ95,"=1",SmtRes!DH82:'SmtRes'!DH95)</f>
        <v>38.739999999999995</v>
      </c>
      <c r="S50">
        <f>SUMIF(SmtRes!AQ82:'SmtRes'!AQ95,"=1",SmtRes!DI82:'SmtRes'!DI95)</f>
        <v>132.11000000000001</v>
      </c>
      <c r="T50">
        <f t="shared" si="19"/>
        <v>0</v>
      </c>
      <c r="U50">
        <f>SUMIF(SmtRes!AQ82:'SmtRes'!AQ95,"=1",SmtRes!CV82:'SmtRes'!CV95)</f>
        <v>0.41536279999999998</v>
      </c>
      <c r="V50">
        <f>SUMIF(SmtRes!AQ82:'SmtRes'!AQ95,"=1",SmtRes!CW82:'SmtRes'!CW95)</f>
        <v>9.3225200000000008E-2</v>
      </c>
      <c r="W50">
        <f t="shared" si="20"/>
        <v>0</v>
      </c>
      <c r="X50">
        <f t="shared" si="21"/>
        <v>251.15</v>
      </c>
      <c r="Y50">
        <f t="shared" si="22"/>
        <v>194.6</v>
      </c>
      <c r="AA50">
        <v>64033326</v>
      </c>
      <c r="AB50">
        <f t="shared" si="23"/>
        <v>22614.361818000001</v>
      </c>
      <c r="AC50">
        <f>ROUND((SUM(SmtRes!BQ82:'SmtRes'!BQ95)),6)</f>
        <v>1866.2488000000001</v>
      </c>
      <c r="AD50">
        <f>ROUND((((SUM(SmtRes!BR82:'SmtRes'!BR95))-(SUM(SmtRes!BS82:'SmtRes'!BS95)))+AE50),6)</f>
        <v>11941.038175</v>
      </c>
      <c r="AE50">
        <f>ROUND((SUM(SmtRes!BS82:'SmtRes'!BS95)),6)</f>
        <v>2582.7617749999999</v>
      </c>
      <c r="AF50">
        <f>ROUND((SUM(SmtRes!BT82:'SmtRes'!BT95)),6)</f>
        <v>8807.0748430000003</v>
      </c>
      <c r="AG50">
        <f t="shared" si="24"/>
        <v>0</v>
      </c>
      <c r="AH50">
        <f>(SUM(SmtRes!BU82:'SmtRes'!BU95))</f>
        <v>27.690850000000001</v>
      </c>
      <c r="AI50">
        <f>(SUM(SmtRes!BV82:'SmtRes'!BV95))</f>
        <v>6.2150000000000007</v>
      </c>
      <c r="AJ50">
        <f t="shared" si="25"/>
        <v>0</v>
      </c>
      <c r="AK50">
        <v>19391.126900000003</v>
      </c>
      <c r="AL50">
        <v>1866.2488000000001</v>
      </c>
      <c r="AM50">
        <v>8684.3914000000004</v>
      </c>
      <c r="AN50">
        <v>1878.3722</v>
      </c>
      <c r="AO50">
        <v>6962.1145000000006</v>
      </c>
      <c r="AP50">
        <v>0</v>
      </c>
      <c r="AQ50">
        <v>21.89</v>
      </c>
      <c r="AR50">
        <v>4.5200000000000005</v>
      </c>
      <c r="AS50">
        <v>0</v>
      </c>
      <c r="AT50">
        <v>147</v>
      </c>
      <c r="AU50">
        <v>113.9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125</v>
      </c>
      <c r="BM50">
        <v>27001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147</v>
      </c>
      <c r="CA50">
        <v>134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400</v>
      </c>
      <c r="CO50">
        <v>0</v>
      </c>
      <c r="CP50">
        <f t="shared" si="26"/>
        <v>461.68</v>
      </c>
      <c r="CQ50">
        <f>SUMIF(SmtRes!AQ82:'SmtRes'!AQ95,"=1",SmtRes!AA82:'SmtRes'!AA95)</f>
        <v>27104.09</v>
      </c>
      <c r="CR50">
        <f>SUMIF(SmtRes!AQ82:'SmtRes'!AQ95,"=1",SmtRes!AB82:'SmtRes'!AB95)</f>
        <v>7357.8600000000006</v>
      </c>
      <c r="CS50">
        <f>SUMIF(SmtRes!AQ82:'SmtRes'!AQ95,"=1",SmtRes!AC82:'SmtRes'!AC95)</f>
        <v>1980.83</v>
      </c>
      <c r="CT50">
        <f>SUMIF(SmtRes!AQ82:'SmtRes'!AQ95,"=1",SmtRes!AD82:'SmtRes'!AD95)</f>
        <v>318.05</v>
      </c>
      <c r="CU50">
        <f t="shared" si="27"/>
        <v>0</v>
      </c>
      <c r="CV50">
        <f>SUMIF(SmtRes!AQ82:'SmtRes'!AQ95,"=1",SmtRes!BU82:'SmtRes'!BU95)</f>
        <v>27.690850000000001</v>
      </c>
      <c r="CW50">
        <f>SUMIF(SmtRes!AQ82:'SmtRes'!AQ95,"=1",SmtRes!BV82:'SmtRes'!BV95)</f>
        <v>6.2150000000000007</v>
      </c>
      <c r="CX50">
        <f t="shared" si="28"/>
        <v>0</v>
      </c>
      <c r="CY50">
        <f>(((S50+R50)*AT50)/100)</f>
        <v>251.14950000000005</v>
      </c>
      <c r="CZ50">
        <f>(((S50+R50)*AU50)/100)</f>
        <v>194.59815000000003</v>
      </c>
      <c r="DB50">
        <v>14</v>
      </c>
      <c r="DC50" t="s">
        <v>3</v>
      </c>
      <c r="DD50" t="s">
        <v>3</v>
      </c>
      <c r="DE50" t="s">
        <v>51</v>
      </c>
      <c r="DF50" t="s">
        <v>51</v>
      </c>
      <c r="DG50" t="s">
        <v>52</v>
      </c>
      <c r="DH50" t="s">
        <v>3</v>
      </c>
      <c r="DI50" t="s">
        <v>52</v>
      </c>
      <c r="DJ50" t="s">
        <v>51</v>
      </c>
      <c r="DK50" t="s">
        <v>3</v>
      </c>
      <c r="DL50" t="s">
        <v>3</v>
      </c>
      <c r="DM50" t="s">
        <v>53</v>
      </c>
      <c r="DN50">
        <v>0</v>
      </c>
      <c r="DO50">
        <v>0</v>
      </c>
      <c r="DP50">
        <v>1</v>
      </c>
      <c r="DQ50">
        <v>1</v>
      </c>
      <c r="DU50">
        <v>1003</v>
      </c>
      <c r="DV50" t="s">
        <v>124</v>
      </c>
      <c r="DW50" t="s">
        <v>124</v>
      </c>
      <c r="DX50">
        <v>100</v>
      </c>
      <c r="DZ50" t="s">
        <v>3</v>
      </c>
      <c r="EA50" t="s">
        <v>3</v>
      </c>
      <c r="EB50" t="s">
        <v>3</v>
      </c>
      <c r="EC50" t="s">
        <v>3</v>
      </c>
      <c r="EE50">
        <v>61246802</v>
      </c>
      <c r="EF50">
        <v>2</v>
      </c>
      <c r="EG50" t="s">
        <v>54</v>
      </c>
      <c r="EH50">
        <v>21</v>
      </c>
      <c r="EI50" t="s">
        <v>55</v>
      </c>
      <c r="EJ50">
        <v>1</v>
      </c>
      <c r="EK50">
        <v>27001</v>
      </c>
      <c r="EL50" t="s">
        <v>55</v>
      </c>
      <c r="EM50" t="s">
        <v>56</v>
      </c>
      <c r="EO50" t="s">
        <v>57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21.89</v>
      </c>
      <c r="EX50">
        <v>4.5199999999999996</v>
      </c>
      <c r="EY50">
        <v>0</v>
      </c>
      <c r="FQ50">
        <v>0</v>
      </c>
      <c r="FR50">
        <v>0</v>
      </c>
      <c r="FS50">
        <v>0</v>
      </c>
      <c r="FX50">
        <v>147</v>
      </c>
      <c r="FY50">
        <v>113.9</v>
      </c>
      <c r="GA50" t="s">
        <v>3</v>
      </c>
      <c r="GD50">
        <v>1</v>
      </c>
      <c r="GF50">
        <v>-72994599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14"/>
        <v>0</v>
      </c>
      <c r="GM50">
        <f t="shared" si="29"/>
        <v>907.43</v>
      </c>
      <c r="GN50">
        <f t="shared" si="15"/>
        <v>907.43</v>
      </c>
      <c r="GO50">
        <f t="shared" si="16"/>
        <v>0</v>
      </c>
      <c r="GP50">
        <f t="shared" si="17"/>
        <v>0</v>
      </c>
      <c r="GR50">
        <v>0</v>
      </c>
      <c r="GS50">
        <v>3</v>
      </c>
      <c r="GT50">
        <v>0</v>
      </c>
      <c r="GU50" t="s">
        <v>3</v>
      </c>
      <c r="GV50">
        <f t="shared" si="30"/>
        <v>0</v>
      </c>
      <c r="GW50">
        <v>1</v>
      </c>
      <c r="GX50">
        <f t="shared" si="31"/>
        <v>0</v>
      </c>
      <c r="HA50">
        <v>0</v>
      </c>
      <c r="HB50">
        <v>0</v>
      </c>
      <c r="HC50">
        <f t="shared" si="32"/>
        <v>0</v>
      </c>
      <c r="HE50" t="s">
        <v>3</v>
      </c>
      <c r="HF50" t="s">
        <v>3</v>
      </c>
      <c r="HM50" t="s">
        <v>3</v>
      </c>
      <c r="HN50" t="s">
        <v>58</v>
      </c>
      <c r="HO50" t="s">
        <v>59</v>
      </c>
      <c r="HP50" t="s">
        <v>55</v>
      </c>
      <c r="HQ50" t="s">
        <v>55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92</v>
      </c>
      <c r="E51" t="s">
        <v>126</v>
      </c>
      <c r="F51" t="s">
        <v>127</v>
      </c>
      <c r="G51" t="s">
        <v>128</v>
      </c>
      <c r="H51" t="s">
        <v>86</v>
      </c>
      <c r="I51">
        <f>I50*J51</f>
        <v>1.0499999999999999E-3</v>
      </c>
      <c r="J51">
        <v>6.9999999999999993E-2</v>
      </c>
      <c r="K51">
        <v>7.0000000000000007E-2</v>
      </c>
      <c r="O51">
        <f t="shared" si="18"/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19"/>
        <v>0</v>
      </c>
      <c r="U51">
        <f>ROUND(CV51*I51,7)</f>
        <v>0</v>
      </c>
      <c r="V51">
        <f>ROUND(CW51*I51,7)</f>
        <v>0</v>
      </c>
      <c r="W51">
        <f t="shared" si="20"/>
        <v>0</v>
      </c>
      <c r="X51">
        <f t="shared" si="21"/>
        <v>0</v>
      </c>
      <c r="Y51">
        <f t="shared" si="22"/>
        <v>0</v>
      </c>
      <c r="AA51">
        <v>64033326</v>
      </c>
      <c r="AB51">
        <f t="shared" si="23"/>
        <v>0</v>
      </c>
      <c r="AC51">
        <f>ROUND((ES51),6)</f>
        <v>0</v>
      </c>
      <c r="AD51">
        <f>ROUND((((ET51)-(EU51))+AE51),6)</f>
        <v>0</v>
      </c>
      <c r="AE51">
        <f t="shared" ref="AE51:AF54" si="45">ROUND((EU51),6)</f>
        <v>0</v>
      </c>
      <c r="AF51">
        <f t="shared" si="45"/>
        <v>0</v>
      </c>
      <c r="AG51">
        <f t="shared" si="24"/>
        <v>0</v>
      </c>
      <c r="AH51">
        <f t="shared" ref="AH51:AI54" si="46">(EW51)</f>
        <v>0</v>
      </c>
      <c r="AI51">
        <f t="shared" si="46"/>
        <v>0</v>
      </c>
      <c r="AJ51">
        <f t="shared" si="25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147</v>
      </c>
      <c r="AU51">
        <v>134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27001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147</v>
      </c>
      <c r="CA51">
        <v>134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6"/>
        <v>0</v>
      </c>
      <c r="CQ51">
        <f>ROUND(AL51*BC51,2)</f>
        <v>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27"/>
        <v>0</v>
      </c>
      <c r="CV51">
        <f t="shared" ref="CV51:CW54" si="47">AH51</f>
        <v>0</v>
      </c>
      <c r="CW51">
        <f t="shared" si="47"/>
        <v>0</v>
      </c>
      <c r="CX51">
        <f t="shared" si="28"/>
        <v>0</v>
      </c>
      <c r="CY51">
        <f>(((S51+R51)*AT51)/100)</f>
        <v>0</v>
      </c>
      <c r="CZ51">
        <f>(((S51+R51)*AU51)/100)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86</v>
      </c>
      <c r="DW51" t="s">
        <v>86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61246802</v>
      </c>
      <c r="EF51">
        <v>2</v>
      </c>
      <c r="EG51" t="s">
        <v>54</v>
      </c>
      <c r="EH51">
        <v>21</v>
      </c>
      <c r="EI51" t="s">
        <v>55</v>
      </c>
      <c r="EJ51">
        <v>1</v>
      </c>
      <c r="EK51">
        <v>27001</v>
      </c>
      <c r="EL51" t="s">
        <v>55</v>
      </c>
      <c r="EM51" t="s">
        <v>56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147</v>
      </c>
      <c r="FY51">
        <v>134</v>
      </c>
      <c r="GA51" t="s">
        <v>3</v>
      </c>
      <c r="GD51">
        <v>1</v>
      </c>
      <c r="GF51">
        <v>-1692299120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14"/>
        <v>0</v>
      </c>
      <c r="GM51">
        <f t="shared" si="29"/>
        <v>0</v>
      </c>
      <c r="GN51">
        <f t="shared" si="15"/>
        <v>0</v>
      </c>
      <c r="GO51">
        <f t="shared" si="16"/>
        <v>0</v>
      </c>
      <c r="GP51">
        <f t="shared" si="17"/>
        <v>0</v>
      </c>
      <c r="GR51">
        <v>0</v>
      </c>
      <c r="GS51">
        <v>3</v>
      </c>
      <c r="GT51">
        <v>0</v>
      </c>
      <c r="GU51" t="s">
        <v>3</v>
      </c>
      <c r="GV51">
        <f t="shared" si="30"/>
        <v>0</v>
      </c>
      <c r="GW51">
        <v>1</v>
      </c>
      <c r="GX51">
        <f t="shared" si="31"/>
        <v>0</v>
      </c>
      <c r="HA51">
        <v>0</v>
      </c>
      <c r="HB51">
        <v>0</v>
      </c>
      <c r="HC51">
        <f t="shared" si="32"/>
        <v>0</v>
      </c>
      <c r="HE51" t="s">
        <v>3</v>
      </c>
      <c r="HF51" t="s">
        <v>3</v>
      </c>
      <c r="HM51" t="s">
        <v>3</v>
      </c>
      <c r="HN51" t="s">
        <v>58</v>
      </c>
      <c r="HO51" t="s">
        <v>59</v>
      </c>
      <c r="HP51" t="s">
        <v>55</v>
      </c>
      <c r="HQ51" t="s">
        <v>55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94</v>
      </c>
      <c r="E52" t="s">
        <v>129</v>
      </c>
      <c r="F52" t="s">
        <v>130</v>
      </c>
      <c r="G52" t="s">
        <v>131</v>
      </c>
      <c r="H52" t="s">
        <v>132</v>
      </c>
      <c r="I52">
        <f>I50*J52</f>
        <v>0.15</v>
      </c>
      <c r="J52">
        <v>10</v>
      </c>
      <c r="K52">
        <v>10</v>
      </c>
      <c r="O52">
        <f t="shared" si="18"/>
        <v>0</v>
      </c>
      <c r="P52">
        <f>ROUND(CQ52*I52,2)</f>
        <v>0</v>
      </c>
      <c r="Q52">
        <f>ROUND(CR52*I52,2)</f>
        <v>0</v>
      </c>
      <c r="R52">
        <f>ROUND(CS52*I52,2)</f>
        <v>0</v>
      </c>
      <c r="S52">
        <f>ROUND(CT52*I52,2)</f>
        <v>0</v>
      </c>
      <c r="T52">
        <f t="shared" si="19"/>
        <v>0</v>
      </c>
      <c r="U52">
        <f>ROUND(CV52*I52,7)</f>
        <v>0</v>
      </c>
      <c r="V52">
        <f>ROUND(CW52*I52,7)</f>
        <v>0</v>
      </c>
      <c r="W52">
        <f t="shared" si="20"/>
        <v>0</v>
      </c>
      <c r="X52">
        <f t="shared" si="21"/>
        <v>0</v>
      </c>
      <c r="Y52">
        <f t="shared" si="22"/>
        <v>0</v>
      </c>
      <c r="AA52">
        <v>64033326</v>
      </c>
      <c r="AB52">
        <f t="shared" si="23"/>
        <v>0</v>
      </c>
      <c r="AC52">
        <f>ROUND((ES52),6)</f>
        <v>0</v>
      </c>
      <c r="AD52">
        <f>ROUND((((ET52)-(EU52))+AE52),6)</f>
        <v>0</v>
      </c>
      <c r="AE52">
        <f t="shared" si="45"/>
        <v>0</v>
      </c>
      <c r="AF52">
        <f t="shared" si="45"/>
        <v>0</v>
      </c>
      <c r="AG52">
        <f t="shared" si="24"/>
        <v>0</v>
      </c>
      <c r="AH52">
        <f t="shared" si="46"/>
        <v>0</v>
      </c>
      <c r="AI52">
        <f t="shared" si="46"/>
        <v>0</v>
      </c>
      <c r="AJ52">
        <f t="shared" si="25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147</v>
      </c>
      <c r="AU52">
        <v>134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27001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147</v>
      </c>
      <c r="CA52">
        <v>134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6"/>
        <v>0</v>
      </c>
      <c r="CQ52">
        <f>ROUND(AL52*BC52,2)</f>
        <v>0</v>
      </c>
      <c r="CR52">
        <f>ROUND(AM52*BB52,2)</f>
        <v>0</v>
      </c>
      <c r="CS52">
        <f>ROUND(AN52*BS52,2)</f>
        <v>0</v>
      </c>
      <c r="CT52">
        <f>ROUND(AO52*BA52,2)</f>
        <v>0</v>
      </c>
      <c r="CU52">
        <f t="shared" si="27"/>
        <v>0</v>
      </c>
      <c r="CV52">
        <f t="shared" si="47"/>
        <v>0</v>
      </c>
      <c r="CW52">
        <f t="shared" si="47"/>
        <v>0</v>
      </c>
      <c r="CX52">
        <f t="shared" si="28"/>
        <v>0</v>
      </c>
      <c r="CY52">
        <f>(((S52+R52)*AT52)/100)</f>
        <v>0</v>
      </c>
      <c r="CZ52">
        <f>(((S52+R52)*AU52)/100)</f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132</v>
      </c>
      <c r="DW52" t="s">
        <v>132</v>
      </c>
      <c r="DX52">
        <v>10</v>
      </c>
      <c r="DZ52" t="s">
        <v>3</v>
      </c>
      <c r="EA52" t="s">
        <v>3</v>
      </c>
      <c r="EB52" t="s">
        <v>3</v>
      </c>
      <c r="EC52" t="s">
        <v>3</v>
      </c>
      <c r="EE52">
        <v>61246802</v>
      </c>
      <c r="EF52">
        <v>2</v>
      </c>
      <c r="EG52" t="s">
        <v>54</v>
      </c>
      <c r="EH52">
        <v>21</v>
      </c>
      <c r="EI52" t="s">
        <v>55</v>
      </c>
      <c r="EJ52">
        <v>1</v>
      </c>
      <c r="EK52">
        <v>27001</v>
      </c>
      <c r="EL52" t="s">
        <v>55</v>
      </c>
      <c r="EM52" t="s">
        <v>56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147</v>
      </c>
      <c r="FY52">
        <v>134</v>
      </c>
      <c r="GA52" t="s">
        <v>3</v>
      </c>
      <c r="GD52">
        <v>1</v>
      </c>
      <c r="GF52">
        <v>-1360623059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14"/>
        <v>0</v>
      </c>
      <c r="GM52">
        <f t="shared" si="29"/>
        <v>0</v>
      </c>
      <c r="GN52">
        <f t="shared" si="15"/>
        <v>0</v>
      </c>
      <c r="GO52">
        <f t="shared" si="16"/>
        <v>0</v>
      </c>
      <c r="GP52">
        <f t="shared" si="17"/>
        <v>0</v>
      </c>
      <c r="GR52">
        <v>0</v>
      </c>
      <c r="GS52">
        <v>3</v>
      </c>
      <c r="GT52">
        <v>0</v>
      </c>
      <c r="GU52" t="s">
        <v>3</v>
      </c>
      <c r="GV52">
        <f t="shared" si="30"/>
        <v>0</v>
      </c>
      <c r="GW52">
        <v>1</v>
      </c>
      <c r="GX52">
        <f t="shared" si="31"/>
        <v>0</v>
      </c>
      <c r="HA52">
        <v>0</v>
      </c>
      <c r="HB52">
        <v>0</v>
      </c>
      <c r="HC52">
        <f t="shared" si="32"/>
        <v>0</v>
      </c>
      <c r="HE52" t="s">
        <v>3</v>
      </c>
      <c r="HF52" t="s">
        <v>3</v>
      </c>
      <c r="HM52" t="s">
        <v>3</v>
      </c>
      <c r="HN52" t="s">
        <v>58</v>
      </c>
      <c r="HO52" t="s">
        <v>59</v>
      </c>
      <c r="HP52" t="s">
        <v>55</v>
      </c>
      <c r="HQ52" t="s">
        <v>55</v>
      </c>
      <c r="HS52">
        <v>0</v>
      </c>
      <c r="IK52">
        <v>0</v>
      </c>
    </row>
    <row r="53" spans="1:245" x14ac:dyDescent="0.2">
      <c r="A53">
        <v>17</v>
      </c>
      <c r="B53">
        <v>1</v>
      </c>
      <c r="E53" t="s">
        <v>133</v>
      </c>
      <c r="F53" t="s">
        <v>134</v>
      </c>
      <c r="G53" t="s">
        <v>135</v>
      </c>
      <c r="H53" t="s">
        <v>136</v>
      </c>
      <c r="I53">
        <v>1.0499999999999999E-3</v>
      </c>
      <c r="J53">
        <v>0</v>
      </c>
      <c r="K53">
        <v>1.0499999999999999E-3</v>
      </c>
      <c r="O53">
        <f t="shared" si="18"/>
        <v>195.08</v>
      </c>
      <c r="P53">
        <f>ROUND(CQ53*I53,2)</f>
        <v>195.08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9"/>
        <v>0</v>
      </c>
      <c r="U53">
        <f>ROUND(CV53*I53,7)</f>
        <v>0</v>
      </c>
      <c r="V53">
        <f>ROUND(CW53*I53,7)</f>
        <v>0</v>
      </c>
      <c r="W53">
        <f t="shared" si="20"/>
        <v>0</v>
      </c>
      <c r="X53">
        <f t="shared" si="21"/>
        <v>0</v>
      </c>
      <c r="Y53">
        <f t="shared" si="22"/>
        <v>0</v>
      </c>
      <c r="AA53">
        <v>64033326</v>
      </c>
      <c r="AB53">
        <f t="shared" si="23"/>
        <v>185793</v>
      </c>
      <c r="AC53">
        <f>ROUND((ES53),6)</f>
        <v>185793</v>
      </c>
      <c r="AD53">
        <f>ROUND((((ET53)-(EU53))+AE53),6)</f>
        <v>0</v>
      </c>
      <c r="AE53">
        <f t="shared" si="45"/>
        <v>0</v>
      </c>
      <c r="AF53">
        <f t="shared" si="45"/>
        <v>0</v>
      </c>
      <c r="AG53">
        <f t="shared" si="24"/>
        <v>0</v>
      </c>
      <c r="AH53">
        <f t="shared" si="46"/>
        <v>0</v>
      </c>
      <c r="AI53">
        <f t="shared" si="46"/>
        <v>0</v>
      </c>
      <c r="AJ53">
        <f t="shared" si="25"/>
        <v>0</v>
      </c>
      <c r="AK53">
        <v>185793</v>
      </c>
      <c r="AL53">
        <v>185793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1100</v>
      </c>
      <c r="BN53">
        <v>0</v>
      </c>
      <c r="BO53" t="s">
        <v>3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6"/>
        <v>195.08</v>
      </c>
      <c r="CQ53">
        <f>ROUND(AL53,2)</f>
        <v>185793</v>
      </c>
      <c r="CR53">
        <f>ROUND(AM53,2)</f>
        <v>0</v>
      </c>
      <c r="CS53">
        <f>ROUND(AN53*BS53,2)</f>
        <v>0</v>
      </c>
      <c r="CT53">
        <f>ROUND(AO53*BA53,2)</f>
        <v>0</v>
      </c>
      <c r="CU53">
        <f t="shared" si="27"/>
        <v>0</v>
      </c>
      <c r="CV53">
        <f t="shared" si="47"/>
        <v>0</v>
      </c>
      <c r="CW53">
        <f t="shared" si="47"/>
        <v>0</v>
      </c>
      <c r="CX53">
        <f t="shared" si="28"/>
        <v>0</v>
      </c>
      <c r="CY53">
        <f>(((S53+R53)*AT53)/100)</f>
        <v>0</v>
      </c>
      <c r="CZ53">
        <f>(((S53+R53)*AU53)/100)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136</v>
      </c>
      <c r="DW53" t="s">
        <v>136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61246940</v>
      </c>
      <c r="EF53">
        <v>8</v>
      </c>
      <c r="EG53" t="s">
        <v>70</v>
      </c>
      <c r="EH53">
        <v>0</v>
      </c>
      <c r="EI53" t="s">
        <v>3</v>
      </c>
      <c r="EJ53">
        <v>1</v>
      </c>
      <c r="EK53">
        <v>1100</v>
      </c>
      <c r="EL53" t="s">
        <v>137</v>
      </c>
      <c r="EM53" t="s">
        <v>138</v>
      </c>
      <c r="EO53" t="s">
        <v>3</v>
      </c>
      <c r="EQ53">
        <v>0</v>
      </c>
      <c r="ER53">
        <v>185793</v>
      </c>
      <c r="ES53">
        <v>185793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0</v>
      </c>
      <c r="FD53">
        <v>18</v>
      </c>
      <c r="FF53">
        <v>185793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72003313</v>
      </c>
      <c r="GG53">
        <v>2</v>
      </c>
      <c r="GH53">
        <v>3</v>
      </c>
      <c r="GI53">
        <v>-2</v>
      </c>
      <c r="GJ53">
        <v>0</v>
      </c>
      <c r="GK53">
        <v>0</v>
      </c>
      <c r="GL53">
        <f t="shared" si="14"/>
        <v>0</v>
      </c>
      <c r="GM53">
        <f t="shared" si="29"/>
        <v>195.08</v>
      </c>
      <c r="GN53">
        <f t="shared" si="15"/>
        <v>195.08</v>
      </c>
      <c r="GO53">
        <f t="shared" si="16"/>
        <v>0</v>
      </c>
      <c r="GP53">
        <f t="shared" si="17"/>
        <v>0</v>
      </c>
      <c r="GR53">
        <v>1</v>
      </c>
      <c r="GS53">
        <v>1</v>
      </c>
      <c r="GT53">
        <v>0</v>
      </c>
      <c r="GU53" t="s">
        <v>3</v>
      </c>
      <c r="GV53">
        <f t="shared" si="30"/>
        <v>0</v>
      </c>
      <c r="GW53">
        <v>1</v>
      </c>
      <c r="GX53">
        <f t="shared" si="31"/>
        <v>0</v>
      </c>
      <c r="HA53">
        <v>0</v>
      </c>
      <c r="HB53">
        <v>0</v>
      </c>
      <c r="HC53">
        <f t="shared" si="32"/>
        <v>0</v>
      </c>
      <c r="HE53" t="s">
        <v>3</v>
      </c>
      <c r="HF53" t="s">
        <v>3</v>
      </c>
      <c r="HG53">
        <f>ROUND(ROUND(AL53,2)*I53,2)</f>
        <v>195.08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139</v>
      </c>
      <c r="F54" t="s">
        <v>140</v>
      </c>
      <c r="G54" t="s">
        <v>141</v>
      </c>
      <c r="H54" t="s">
        <v>132</v>
      </c>
      <c r="I54">
        <f>ROUND(1.5/10,7)</f>
        <v>0.15</v>
      </c>
      <c r="J54">
        <v>0</v>
      </c>
      <c r="K54">
        <f>ROUND(1.5/10,7)</f>
        <v>0.15</v>
      </c>
      <c r="O54">
        <f t="shared" si="18"/>
        <v>18.79</v>
      </c>
      <c r="P54">
        <f>ROUND(CQ54*I54,2)</f>
        <v>18.79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19"/>
        <v>0</v>
      </c>
      <c r="U54">
        <f>ROUND(CV54*I54,7)</f>
        <v>0</v>
      </c>
      <c r="V54">
        <f>ROUND(CW54*I54,7)</f>
        <v>0</v>
      </c>
      <c r="W54">
        <f t="shared" si="20"/>
        <v>0</v>
      </c>
      <c r="X54">
        <f t="shared" si="21"/>
        <v>0</v>
      </c>
      <c r="Y54">
        <f t="shared" si="22"/>
        <v>0</v>
      </c>
      <c r="AA54">
        <v>64033326</v>
      </c>
      <c r="AB54">
        <f t="shared" si="23"/>
        <v>107.97</v>
      </c>
      <c r="AC54">
        <f>ROUND((ES54),6)</f>
        <v>107.97</v>
      </c>
      <c r="AD54">
        <f>ROUND((((ET54)-(EU54))+AE54),6)</f>
        <v>0</v>
      </c>
      <c r="AE54">
        <f t="shared" si="45"/>
        <v>0</v>
      </c>
      <c r="AF54">
        <f t="shared" si="45"/>
        <v>0</v>
      </c>
      <c r="AG54">
        <f t="shared" si="24"/>
        <v>0</v>
      </c>
      <c r="AH54">
        <f t="shared" si="46"/>
        <v>0</v>
      </c>
      <c r="AI54">
        <f t="shared" si="46"/>
        <v>0</v>
      </c>
      <c r="AJ54">
        <f t="shared" si="25"/>
        <v>0</v>
      </c>
      <c r="AK54">
        <v>107.97</v>
      </c>
      <c r="AL54">
        <v>107.97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1.1599999999999999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142</v>
      </c>
      <c r="BM54">
        <v>500001</v>
      </c>
      <c r="BN54">
        <v>0</v>
      </c>
      <c r="BO54" t="s">
        <v>140</v>
      </c>
      <c r="BP54">
        <v>1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6"/>
        <v>18.79</v>
      </c>
      <c r="CQ54">
        <f>ROUND(AL54*BC54,2)</f>
        <v>125.25</v>
      </c>
      <c r="CR54">
        <f>ROUND(AM54*BB54,2)</f>
        <v>0</v>
      </c>
      <c r="CS54">
        <f>ROUND(AN54*BS54,2)</f>
        <v>0</v>
      </c>
      <c r="CT54">
        <f>ROUND(AO54*BA54,2)</f>
        <v>0</v>
      </c>
      <c r="CU54">
        <f t="shared" si="27"/>
        <v>0</v>
      </c>
      <c r="CV54">
        <f t="shared" si="47"/>
        <v>0</v>
      </c>
      <c r="CW54">
        <f t="shared" si="47"/>
        <v>0</v>
      </c>
      <c r="CX54">
        <f t="shared" si="28"/>
        <v>0</v>
      </c>
      <c r="CY54">
        <f>0</f>
        <v>0</v>
      </c>
      <c r="CZ54">
        <f>0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132</v>
      </c>
      <c r="DW54" t="s">
        <v>132</v>
      </c>
      <c r="DX54">
        <v>10</v>
      </c>
      <c r="DZ54" t="s">
        <v>3</v>
      </c>
      <c r="EA54" t="s">
        <v>3</v>
      </c>
      <c r="EB54" t="s">
        <v>3</v>
      </c>
      <c r="EC54" t="s">
        <v>3</v>
      </c>
      <c r="EE54">
        <v>61246694</v>
      </c>
      <c r="EF54">
        <v>8</v>
      </c>
      <c r="EG54" t="s">
        <v>70</v>
      </c>
      <c r="EH54">
        <v>0</v>
      </c>
      <c r="EI54" t="s">
        <v>3</v>
      </c>
      <c r="EJ54">
        <v>1</v>
      </c>
      <c r="EK54">
        <v>500001</v>
      </c>
      <c r="EL54" t="s">
        <v>71</v>
      </c>
      <c r="EM54" t="s">
        <v>72</v>
      </c>
      <c r="EO54" t="s">
        <v>3</v>
      </c>
      <c r="EQ54">
        <v>0</v>
      </c>
      <c r="ER54">
        <v>107.97</v>
      </c>
      <c r="ES54">
        <v>107.97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3</v>
      </c>
      <c r="GD54">
        <v>1</v>
      </c>
      <c r="GF54">
        <v>-1066988519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14"/>
        <v>0</v>
      </c>
      <c r="GM54">
        <f t="shared" si="29"/>
        <v>18.79</v>
      </c>
      <c r="GN54">
        <f t="shared" si="15"/>
        <v>18.79</v>
      </c>
      <c r="GO54">
        <f t="shared" si="16"/>
        <v>0</v>
      </c>
      <c r="GP54">
        <f t="shared" si="17"/>
        <v>0</v>
      </c>
      <c r="GR54">
        <v>0</v>
      </c>
      <c r="GS54">
        <v>3</v>
      </c>
      <c r="GT54">
        <v>0</v>
      </c>
      <c r="GU54" t="s">
        <v>3</v>
      </c>
      <c r="GV54">
        <f t="shared" si="30"/>
        <v>0</v>
      </c>
      <c r="GW54">
        <v>1</v>
      </c>
      <c r="GX54">
        <f t="shared" si="31"/>
        <v>0</v>
      </c>
      <c r="HA54">
        <v>0</v>
      </c>
      <c r="HB54">
        <v>0</v>
      </c>
      <c r="HC54">
        <f t="shared" si="32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6" spans="1:245" x14ac:dyDescent="0.2">
      <c r="A56" s="2">
        <v>51</v>
      </c>
      <c r="B56" s="2">
        <f>B20</f>
        <v>1</v>
      </c>
      <c r="C56" s="2">
        <f>A20</f>
        <v>3</v>
      </c>
      <c r="D56" s="2">
        <f>ROW(A20)</f>
        <v>20</v>
      </c>
      <c r="E56" s="2"/>
      <c r="F56" s="2" t="str">
        <f>IF(F20&lt;&gt;"",F20,"")</f>
        <v>Новая локальная смета</v>
      </c>
      <c r="G56" s="2" t="str">
        <f>IF(G20&lt;&gt;"",G20,"")</f>
        <v>Восстановление асфальтового  покрытия толщиной 11см  на участке внутриквартальной дороги  в весенне-осенний период ( с демонтажом брусчатки) , с подсыпкой слоя  щебня t = 5 см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48">ROUND(AB56,2)</f>
        <v>3285.9</v>
      </c>
      <c r="P56" s="2">
        <f t="shared" si="48"/>
        <v>2132.2399999999998</v>
      </c>
      <c r="Q56" s="2">
        <f t="shared" si="48"/>
        <v>500.09</v>
      </c>
      <c r="R56" s="2">
        <f t="shared" si="48"/>
        <v>69.569999999999993</v>
      </c>
      <c r="S56" s="2">
        <f t="shared" si="48"/>
        <v>584</v>
      </c>
      <c r="T56" s="2">
        <f t="shared" si="48"/>
        <v>0</v>
      </c>
      <c r="U56" s="2">
        <f>AH56</f>
        <v>1.8556401</v>
      </c>
      <c r="V56" s="2">
        <f>AI56</f>
        <v>0.15946779999999999</v>
      </c>
      <c r="W56" s="2">
        <f>ROUND(AJ56,2)</f>
        <v>0</v>
      </c>
      <c r="X56" s="2">
        <f>ROUND(AK56,2)</f>
        <v>771.88</v>
      </c>
      <c r="Y56" s="2">
        <f>ROUND(AL56,2)</f>
        <v>493.03</v>
      </c>
      <c r="Z56" s="2"/>
      <c r="AA56" s="2"/>
      <c r="AB56" s="2">
        <f>ROUND(SUMIF(AA24:AA54,"=64033326",O24:O54),2)</f>
        <v>3285.9</v>
      </c>
      <c r="AC56" s="2">
        <f>ROUND(SUMIF(AA24:AA54,"=64033326",P24:P54),2)</f>
        <v>2132.2399999999998</v>
      </c>
      <c r="AD56" s="2">
        <f>ROUND(SUMIF(AA24:AA54,"=64033326",Q24:Q54),2)</f>
        <v>500.09</v>
      </c>
      <c r="AE56" s="2">
        <f>ROUND(SUMIF(AA24:AA54,"=64033326",R24:R54),2)</f>
        <v>69.569999999999993</v>
      </c>
      <c r="AF56" s="2">
        <f>ROUND(SUMIF(AA24:AA54,"=64033326",S24:S54),2)</f>
        <v>584</v>
      </c>
      <c r="AG56" s="2">
        <f>ROUND(SUMIF(AA24:AA54,"=64033326",T24:T54),2)</f>
        <v>0</v>
      </c>
      <c r="AH56" s="2">
        <f>SUMIF(AA24:AA54,"=64033326",U24:U54)</f>
        <v>1.8556401</v>
      </c>
      <c r="AI56" s="2">
        <f>SUMIF(AA24:AA54,"=64033326",V24:V54)</f>
        <v>0.15946779999999999</v>
      </c>
      <c r="AJ56" s="2">
        <f>ROUND(SUMIF(AA24:AA54,"=64033326",W24:W54),2)</f>
        <v>0</v>
      </c>
      <c r="AK56" s="2">
        <f>ROUND(SUMIF(AA24:AA54,"=64033326",X24:X54),2)</f>
        <v>771.88</v>
      </c>
      <c r="AL56" s="2">
        <f>ROUND(SUMIF(AA24:AA54,"=64033326",Y24:Y54),2)</f>
        <v>493.03</v>
      </c>
      <c r="AM56" s="2"/>
      <c r="AN56" s="2"/>
      <c r="AO56" s="2">
        <f t="shared" ref="AO56:BD56" si="49">ROUND(BX56,2)</f>
        <v>0</v>
      </c>
      <c r="AP56" s="2">
        <f t="shared" si="49"/>
        <v>0</v>
      </c>
      <c r="AQ56" s="2">
        <f t="shared" si="49"/>
        <v>0</v>
      </c>
      <c r="AR56" s="2">
        <f t="shared" si="49"/>
        <v>4728.88</v>
      </c>
      <c r="AS56" s="2">
        <f t="shared" si="49"/>
        <v>4728.88</v>
      </c>
      <c r="AT56" s="2">
        <f t="shared" si="49"/>
        <v>0</v>
      </c>
      <c r="AU56" s="2">
        <f t="shared" si="49"/>
        <v>0</v>
      </c>
      <c r="AV56" s="2">
        <f t="shared" si="49"/>
        <v>2132.2399999999998</v>
      </c>
      <c r="AW56" s="2">
        <f t="shared" si="49"/>
        <v>2132.2399999999998</v>
      </c>
      <c r="AX56" s="2">
        <f t="shared" si="49"/>
        <v>0</v>
      </c>
      <c r="AY56" s="2">
        <f t="shared" si="49"/>
        <v>2132.2399999999998</v>
      </c>
      <c r="AZ56" s="2">
        <f t="shared" si="49"/>
        <v>0</v>
      </c>
      <c r="BA56" s="2">
        <f t="shared" si="49"/>
        <v>0</v>
      </c>
      <c r="BB56" s="2">
        <f t="shared" si="49"/>
        <v>0</v>
      </c>
      <c r="BC56" s="2">
        <f t="shared" si="49"/>
        <v>0</v>
      </c>
      <c r="BD56" s="2">
        <f t="shared" si="49"/>
        <v>178.07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>
        <f>ROUND(SUMIF(AA24:AA54,"=64033326",FQ24:FQ54),2)</f>
        <v>0</v>
      </c>
      <c r="BY56" s="2">
        <f>ROUND(SUMIF(AA24:AA54,"=64033326",FR24:FR54),2)</f>
        <v>0</v>
      </c>
      <c r="BZ56" s="2">
        <f>ROUND(SUMIF(AA24:AA54,"=64033326",GL24:GL54),2)</f>
        <v>0</v>
      </c>
      <c r="CA56" s="2">
        <f>ROUND(SUMIF(AA24:AA54,"=64033326",GM24:GM54),2)</f>
        <v>4728.88</v>
      </c>
      <c r="CB56" s="2">
        <f>ROUND(SUMIF(AA24:AA54,"=64033326",GN24:GN54),2)</f>
        <v>4728.88</v>
      </c>
      <c r="CC56" s="2">
        <f>ROUND(SUMIF(AA24:AA54,"=64033326",GO24:GO54),2)</f>
        <v>0</v>
      </c>
      <c r="CD56" s="2">
        <f>ROUND(SUMIF(AA24:AA54,"=64033326",GP24:GP54),2)</f>
        <v>0</v>
      </c>
      <c r="CE56" s="2">
        <f>AC56-BX56</f>
        <v>2132.2399999999998</v>
      </c>
      <c r="CF56" s="2">
        <f>AC56-BY56</f>
        <v>2132.2399999999998</v>
      </c>
      <c r="CG56" s="2">
        <f>BX56-BZ56</f>
        <v>0</v>
      </c>
      <c r="CH56" s="2">
        <f>AC56-BX56-BY56+BZ56</f>
        <v>2132.2399999999998</v>
      </c>
      <c r="CI56" s="2">
        <f>BY56-BZ56</f>
        <v>0</v>
      </c>
      <c r="CJ56" s="2">
        <f>ROUND(SUMIF(AA24:AA54,"=64033326",GX24:GX54),2)</f>
        <v>0</v>
      </c>
      <c r="CK56" s="2">
        <f>ROUND(SUMIF(AA24:AA54,"=64033326",GY24:GY54),2)</f>
        <v>0</v>
      </c>
      <c r="CL56" s="2">
        <f>ROUND(SUMIF(AA24:AA54,"=64033326",GZ24:GZ54),2)</f>
        <v>0</v>
      </c>
      <c r="CM56" s="2">
        <f>ROUND(SUMIF(AA24:AA54,"=64033326",HD24:HD54),2)</f>
        <v>178.07</v>
      </c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3285.9</v>
      </c>
      <c r="G58" s="4" t="s">
        <v>143</v>
      </c>
      <c r="H58" s="4" t="s">
        <v>144</v>
      </c>
      <c r="I58" s="4"/>
      <c r="J58" s="4"/>
      <c r="K58" s="4">
        <v>201</v>
      </c>
      <c r="L58" s="4">
        <v>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3463.97</v>
      </c>
      <c r="X58" s="4">
        <v>1</v>
      </c>
      <c r="Y58" s="4">
        <v>3463.97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2132.2399999999998</v>
      </c>
      <c r="G59" s="4" t="s">
        <v>145</v>
      </c>
      <c r="H59" s="4" t="s">
        <v>146</v>
      </c>
      <c r="I59" s="4"/>
      <c r="J59" s="4"/>
      <c r="K59" s="4">
        <v>202</v>
      </c>
      <c r="L59" s="4">
        <v>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2132.2399999999998</v>
      </c>
      <c r="X59" s="4">
        <v>1</v>
      </c>
      <c r="Y59" s="4">
        <v>2132.2399999999998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147</v>
      </c>
      <c r="H60" s="4" t="s">
        <v>148</v>
      </c>
      <c r="I60" s="4"/>
      <c r="J60" s="4"/>
      <c r="K60" s="4">
        <v>222</v>
      </c>
      <c r="L60" s="4">
        <v>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2132.2399999999998</v>
      </c>
      <c r="G61" s="4" t="s">
        <v>149</v>
      </c>
      <c r="H61" s="4" t="s">
        <v>150</v>
      </c>
      <c r="I61" s="4"/>
      <c r="J61" s="4"/>
      <c r="K61" s="4">
        <v>225</v>
      </c>
      <c r="L61" s="4">
        <v>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2132.2399999999998</v>
      </c>
      <c r="X61" s="4">
        <v>1</v>
      </c>
      <c r="Y61" s="4">
        <v>2132.2399999999998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2132.2399999999998</v>
      </c>
      <c r="G62" s="4" t="s">
        <v>151</v>
      </c>
      <c r="H62" s="4" t="s">
        <v>152</v>
      </c>
      <c r="I62" s="4"/>
      <c r="J62" s="4"/>
      <c r="K62" s="4">
        <v>226</v>
      </c>
      <c r="L62" s="4">
        <v>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2132.2399999999998</v>
      </c>
      <c r="X62" s="4">
        <v>1</v>
      </c>
      <c r="Y62" s="4">
        <v>2132.2399999999998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153</v>
      </c>
      <c r="H63" s="4" t="s">
        <v>154</v>
      </c>
      <c r="I63" s="4"/>
      <c r="J63" s="4"/>
      <c r="K63" s="4">
        <v>227</v>
      </c>
      <c r="L63" s="4">
        <v>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2132.2399999999998</v>
      </c>
      <c r="G64" s="4" t="s">
        <v>155</v>
      </c>
      <c r="H64" s="4" t="s">
        <v>156</v>
      </c>
      <c r="I64" s="4"/>
      <c r="J64" s="4"/>
      <c r="K64" s="4">
        <v>228</v>
      </c>
      <c r="L64" s="4">
        <v>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2132.2399999999998</v>
      </c>
      <c r="X64" s="4">
        <v>1</v>
      </c>
      <c r="Y64" s="4">
        <v>2132.2399999999998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157</v>
      </c>
      <c r="H65" s="4" t="s">
        <v>158</v>
      </c>
      <c r="I65" s="4"/>
      <c r="J65" s="4"/>
      <c r="K65" s="4">
        <v>216</v>
      </c>
      <c r="L65" s="4">
        <v>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159</v>
      </c>
      <c r="H66" s="4" t="s">
        <v>160</v>
      </c>
      <c r="I66" s="4"/>
      <c r="J66" s="4"/>
      <c r="K66" s="4">
        <v>223</v>
      </c>
      <c r="L66" s="4">
        <v>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161</v>
      </c>
      <c r="H67" s="4" t="s">
        <v>162</v>
      </c>
      <c r="I67" s="4"/>
      <c r="J67" s="4"/>
      <c r="K67" s="4">
        <v>229</v>
      </c>
      <c r="L67" s="4">
        <v>10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500.09</v>
      </c>
      <c r="G68" s="4" t="s">
        <v>163</v>
      </c>
      <c r="H68" s="4" t="s">
        <v>164</v>
      </c>
      <c r="I68" s="4"/>
      <c r="J68" s="4"/>
      <c r="K68" s="4">
        <v>203</v>
      </c>
      <c r="L68" s="4">
        <v>11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500.09000000000003</v>
      </c>
      <c r="X68" s="4">
        <v>1</v>
      </c>
      <c r="Y68" s="4">
        <v>500.09000000000003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165</v>
      </c>
      <c r="H69" s="4" t="s">
        <v>166</v>
      </c>
      <c r="I69" s="4"/>
      <c r="J69" s="4"/>
      <c r="K69" s="4">
        <v>231</v>
      </c>
      <c r="L69" s="4">
        <v>12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69.569999999999993</v>
      </c>
      <c r="G70" s="4" t="s">
        <v>167</v>
      </c>
      <c r="H70" s="4" t="s">
        <v>168</v>
      </c>
      <c r="I70" s="4"/>
      <c r="J70" s="4"/>
      <c r="K70" s="4">
        <v>204</v>
      </c>
      <c r="L70" s="4">
        <v>13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69.569999999999993</v>
      </c>
      <c r="X70" s="4">
        <v>1</v>
      </c>
      <c r="Y70" s="4">
        <v>69.569999999999993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584</v>
      </c>
      <c r="G71" s="4" t="s">
        <v>169</v>
      </c>
      <c r="H71" s="4" t="s">
        <v>170</v>
      </c>
      <c r="I71" s="4"/>
      <c r="J71" s="4"/>
      <c r="K71" s="4">
        <v>205</v>
      </c>
      <c r="L71" s="4">
        <v>14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584</v>
      </c>
      <c r="X71" s="4">
        <v>1</v>
      </c>
      <c r="Y71" s="4">
        <v>584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171</v>
      </c>
      <c r="H72" s="4" t="s">
        <v>172</v>
      </c>
      <c r="I72" s="4"/>
      <c r="J72" s="4"/>
      <c r="K72" s="4">
        <v>232</v>
      </c>
      <c r="L72" s="4">
        <v>15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4728.88</v>
      </c>
      <c r="G73" s="4" t="s">
        <v>173</v>
      </c>
      <c r="H73" s="4" t="s">
        <v>174</v>
      </c>
      <c r="I73" s="4"/>
      <c r="J73" s="4"/>
      <c r="K73" s="4">
        <v>214</v>
      </c>
      <c r="L73" s="4">
        <v>16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4728.88</v>
      </c>
      <c r="X73" s="4">
        <v>1</v>
      </c>
      <c r="Y73" s="4">
        <v>4728.88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175</v>
      </c>
      <c r="H74" s="4" t="s">
        <v>176</v>
      </c>
      <c r="I74" s="4"/>
      <c r="J74" s="4"/>
      <c r="K74" s="4">
        <v>215</v>
      </c>
      <c r="L74" s="4">
        <v>17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177</v>
      </c>
      <c r="H75" s="4" t="s">
        <v>178</v>
      </c>
      <c r="I75" s="4"/>
      <c r="J75" s="4"/>
      <c r="K75" s="4">
        <v>217</v>
      </c>
      <c r="L75" s="4">
        <v>18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179</v>
      </c>
      <c r="H76" s="4" t="s">
        <v>180</v>
      </c>
      <c r="I76" s="4"/>
      <c r="J76" s="4"/>
      <c r="K76" s="4">
        <v>230</v>
      </c>
      <c r="L76" s="4">
        <v>19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181</v>
      </c>
      <c r="H77" s="4" t="s">
        <v>182</v>
      </c>
      <c r="I77" s="4"/>
      <c r="J77" s="4"/>
      <c r="K77" s="4">
        <v>206</v>
      </c>
      <c r="L77" s="4">
        <v>20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1.8556401</v>
      </c>
      <c r="G78" s="4" t="s">
        <v>183</v>
      </c>
      <c r="H78" s="4" t="s">
        <v>184</v>
      </c>
      <c r="I78" s="4"/>
      <c r="J78" s="4"/>
      <c r="K78" s="4">
        <v>207</v>
      </c>
      <c r="L78" s="4">
        <v>21</v>
      </c>
      <c r="M78" s="4">
        <v>3</v>
      </c>
      <c r="N78" s="4" t="s">
        <v>3</v>
      </c>
      <c r="O78" s="4">
        <v>7</v>
      </c>
      <c r="P78" s="4"/>
      <c r="Q78" s="4"/>
      <c r="R78" s="4"/>
      <c r="S78" s="4"/>
      <c r="T78" s="4"/>
      <c r="U78" s="4"/>
      <c r="V78" s="4"/>
      <c r="W78" s="4">
        <v>1.8556401</v>
      </c>
      <c r="X78" s="4">
        <v>1</v>
      </c>
      <c r="Y78" s="4">
        <v>1.8556401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0.15946779999999999</v>
      </c>
      <c r="G79" s="4" t="s">
        <v>185</v>
      </c>
      <c r="H79" s="4" t="s">
        <v>186</v>
      </c>
      <c r="I79" s="4"/>
      <c r="J79" s="4"/>
      <c r="K79" s="4">
        <v>208</v>
      </c>
      <c r="L79" s="4">
        <v>22</v>
      </c>
      <c r="M79" s="4">
        <v>3</v>
      </c>
      <c r="N79" s="4" t="s">
        <v>3</v>
      </c>
      <c r="O79" s="4">
        <v>7</v>
      </c>
      <c r="P79" s="4"/>
      <c r="Q79" s="4"/>
      <c r="R79" s="4"/>
      <c r="S79" s="4"/>
      <c r="T79" s="4"/>
      <c r="U79" s="4"/>
      <c r="V79" s="4"/>
      <c r="W79" s="4">
        <v>0.15946779999999999</v>
      </c>
      <c r="X79" s="4">
        <v>1</v>
      </c>
      <c r="Y79" s="4">
        <v>0.15946779999999999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187</v>
      </c>
      <c r="H80" s="4" t="s">
        <v>188</v>
      </c>
      <c r="I80" s="4"/>
      <c r="J80" s="4"/>
      <c r="K80" s="4">
        <v>209</v>
      </c>
      <c r="L80" s="4">
        <v>23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178.07</v>
      </c>
      <c r="G81" s="4" t="s">
        <v>189</v>
      </c>
      <c r="H81" s="4" t="s">
        <v>190</v>
      </c>
      <c r="I81" s="4"/>
      <c r="J81" s="4"/>
      <c r="K81" s="4">
        <v>233</v>
      </c>
      <c r="L81" s="4">
        <v>24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178.07</v>
      </c>
      <c r="X81" s="4">
        <v>1</v>
      </c>
      <c r="Y81" s="4">
        <v>178.07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771.88</v>
      </c>
      <c r="G82" s="4" t="s">
        <v>191</v>
      </c>
      <c r="H82" s="4" t="s">
        <v>192</v>
      </c>
      <c r="I82" s="4"/>
      <c r="J82" s="4"/>
      <c r="K82" s="4">
        <v>210</v>
      </c>
      <c r="L82" s="4">
        <v>25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771.88</v>
      </c>
      <c r="X82" s="4">
        <v>1</v>
      </c>
      <c r="Y82" s="4">
        <v>771.88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493.03</v>
      </c>
      <c r="G83" s="4" t="s">
        <v>193</v>
      </c>
      <c r="H83" s="4" t="s">
        <v>194</v>
      </c>
      <c r="I83" s="4"/>
      <c r="J83" s="4"/>
      <c r="K83" s="4">
        <v>211</v>
      </c>
      <c r="L83" s="4">
        <v>26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493.03</v>
      </c>
      <c r="X83" s="4">
        <v>1</v>
      </c>
      <c r="Y83" s="4">
        <v>493.03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4728.88</v>
      </c>
      <c r="G84" s="4" t="s">
        <v>195</v>
      </c>
      <c r="H84" s="4" t="s">
        <v>196</v>
      </c>
      <c r="I84" s="4"/>
      <c r="J84" s="4"/>
      <c r="K84" s="4">
        <v>224</v>
      </c>
      <c r="L84" s="4">
        <v>27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4728.88</v>
      </c>
      <c r="X84" s="4">
        <v>1</v>
      </c>
      <c r="Y84" s="4">
        <v>4728.88</v>
      </c>
      <c r="Z84" s="4"/>
      <c r="AA84" s="4"/>
      <c r="AB84" s="4"/>
    </row>
    <row r="86" spans="1:206" x14ac:dyDescent="0.2">
      <c r="A86" s="2">
        <v>51</v>
      </c>
      <c r="B86" s="2">
        <f>B12</f>
        <v>143</v>
      </c>
      <c r="C86" s="2">
        <f>A12</f>
        <v>1</v>
      </c>
      <c r="D86" s="2">
        <f>ROW(A12)</f>
        <v>12</v>
      </c>
      <c r="E86" s="2"/>
      <c r="F86" s="2" t="str">
        <f>IF(F12&lt;&gt;"",F12,"")</f>
        <v>Новый объект_</v>
      </c>
      <c r="G86" s="2" t="str">
        <f>IF(G12&lt;&gt;"",G12,"")</f>
        <v>КЛ тип 2 2026 ГЭСН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50">ROUND(O56,2)</f>
        <v>3285.9</v>
      </c>
      <c r="P86" s="2">
        <f t="shared" si="50"/>
        <v>2132.2399999999998</v>
      </c>
      <c r="Q86" s="2">
        <f t="shared" si="50"/>
        <v>500.09</v>
      </c>
      <c r="R86" s="2">
        <f t="shared" si="50"/>
        <v>69.569999999999993</v>
      </c>
      <c r="S86" s="2">
        <f t="shared" si="50"/>
        <v>584</v>
      </c>
      <c r="T86" s="2">
        <f t="shared" si="50"/>
        <v>0</v>
      </c>
      <c r="U86" s="2">
        <f>U56</f>
        <v>1.8556401</v>
      </c>
      <c r="V86" s="2">
        <f>V56</f>
        <v>0.15946779999999999</v>
      </c>
      <c r="W86" s="2">
        <f>ROUND(W56,2)</f>
        <v>0</v>
      </c>
      <c r="X86" s="2">
        <f>ROUND(X56,2)</f>
        <v>771.88</v>
      </c>
      <c r="Y86" s="2">
        <f>ROUND(Y56,2)</f>
        <v>493.03</v>
      </c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f t="shared" ref="AO86:BD86" si="51">ROUND(AO56,2)</f>
        <v>0</v>
      </c>
      <c r="AP86" s="2">
        <f t="shared" si="51"/>
        <v>0</v>
      </c>
      <c r="AQ86" s="2">
        <f t="shared" si="51"/>
        <v>0</v>
      </c>
      <c r="AR86" s="2">
        <f t="shared" si="51"/>
        <v>4728.88</v>
      </c>
      <c r="AS86" s="2">
        <f t="shared" si="51"/>
        <v>4728.88</v>
      </c>
      <c r="AT86" s="2">
        <f t="shared" si="51"/>
        <v>0</v>
      </c>
      <c r="AU86" s="2">
        <f t="shared" si="51"/>
        <v>0</v>
      </c>
      <c r="AV86" s="2">
        <f t="shared" si="51"/>
        <v>2132.2399999999998</v>
      </c>
      <c r="AW86" s="2">
        <f t="shared" si="51"/>
        <v>2132.2399999999998</v>
      </c>
      <c r="AX86" s="2">
        <f t="shared" si="51"/>
        <v>0</v>
      </c>
      <c r="AY86" s="2">
        <f t="shared" si="51"/>
        <v>2132.2399999999998</v>
      </c>
      <c r="AZ86" s="2">
        <f t="shared" si="51"/>
        <v>0</v>
      </c>
      <c r="BA86" s="2">
        <f t="shared" si="51"/>
        <v>0</v>
      </c>
      <c r="BB86" s="2">
        <f t="shared" si="51"/>
        <v>0</v>
      </c>
      <c r="BC86" s="2">
        <f t="shared" si="51"/>
        <v>0</v>
      </c>
      <c r="BD86" s="2">
        <f t="shared" si="51"/>
        <v>178.07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3285.9</v>
      </c>
      <c r="G88" s="4" t="s">
        <v>143</v>
      </c>
      <c r="H88" s="4" t="s">
        <v>144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3463.97</v>
      </c>
      <c r="X88" s="4">
        <v>1</v>
      </c>
      <c r="Y88" s="4">
        <v>3463.97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2132.2399999999998</v>
      </c>
      <c r="G89" s="4" t="s">
        <v>145</v>
      </c>
      <c r="H89" s="4" t="s">
        <v>146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2132.2399999999998</v>
      </c>
      <c r="X89" s="4">
        <v>1</v>
      </c>
      <c r="Y89" s="4">
        <v>2132.2399999999998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147</v>
      </c>
      <c r="H90" s="4" t="s">
        <v>148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2132.2399999999998</v>
      </c>
      <c r="G91" s="4" t="s">
        <v>149</v>
      </c>
      <c r="H91" s="4" t="s">
        <v>150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2132.2399999999998</v>
      </c>
      <c r="X91" s="4">
        <v>1</v>
      </c>
      <c r="Y91" s="4">
        <v>2132.2399999999998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2132.2399999999998</v>
      </c>
      <c r="G92" s="4" t="s">
        <v>151</v>
      </c>
      <c r="H92" s="4" t="s">
        <v>152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2132.2399999999998</v>
      </c>
      <c r="X92" s="4">
        <v>1</v>
      </c>
      <c r="Y92" s="4">
        <v>2132.2399999999998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153</v>
      </c>
      <c r="H93" s="4" t="s">
        <v>154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2132.2399999999998</v>
      </c>
      <c r="G94" s="4" t="s">
        <v>155</v>
      </c>
      <c r="H94" s="4" t="s">
        <v>156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2132.2399999999998</v>
      </c>
      <c r="X94" s="4">
        <v>1</v>
      </c>
      <c r="Y94" s="4">
        <v>2132.2399999999998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157</v>
      </c>
      <c r="H95" s="4" t="s">
        <v>158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159</v>
      </c>
      <c r="H96" s="4" t="s">
        <v>160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161</v>
      </c>
      <c r="H97" s="4" t="s">
        <v>162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500.09</v>
      </c>
      <c r="G98" s="4" t="s">
        <v>163</v>
      </c>
      <c r="H98" s="4" t="s">
        <v>164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500.09000000000003</v>
      </c>
      <c r="X98" s="4">
        <v>1</v>
      </c>
      <c r="Y98" s="4">
        <v>500.09000000000003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165</v>
      </c>
      <c r="H99" s="4" t="s">
        <v>166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69.569999999999993</v>
      </c>
      <c r="G100" s="4" t="s">
        <v>167</v>
      </c>
      <c r="H100" s="4" t="s">
        <v>168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69.569999999999993</v>
      </c>
      <c r="X100" s="4">
        <v>1</v>
      </c>
      <c r="Y100" s="4">
        <v>69.569999999999993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584</v>
      </c>
      <c r="G101" s="4" t="s">
        <v>169</v>
      </c>
      <c r="H101" s="4" t="s">
        <v>170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584</v>
      </c>
      <c r="X101" s="4">
        <v>1</v>
      </c>
      <c r="Y101" s="4">
        <v>584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171</v>
      </c>
      <c r="H102" s="4" t="s">
        <v>172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4728.88</v>
      </c>
      <c r="G103" s="4" t="s">
        <v>173</v>
      </c>
      <c r="H103" s="4" t="s">
        <v>174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4728.88</v>
      </c>
      <c r="X103" s="4">
        <v>1</v>
      </c>
      <c r="Y103" s="4">
        <v>4728.88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175</v>
      </c>
      <c r="H104" s="4" t="s">
        <v>176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177</v>
      </c>
      <c r="H105" s="4" t="s">
        <v>178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179</v>
      </c>
      <c r="H106" s="4" t="s">
        <v>180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181</v>
      </c>
      <c r="H107" s="4" t="s">
        <v>182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1.8556401</v>
      </c>
      <c r="G108" s="4" t="s">
        <v>183</v>
      </c>
      <c r="H108" s="4" t="s">
        <v>184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1.8556401</v>
      </c>
      <c r="X108" s="4">
        <v>1</v>
      </c>
      <c r="Y108" s="4">
        <v>1.8556401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0.15946779999999999</v>
      </c>
      <c r="G109" s="4" t="s">
        <v>185</v>
      </c>
      <c r="H109" s="4" t="s">
        <v>186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0.15946779999999999</v>
      </c>
      <c r="X109" s="4">
        <v>1</v>
      </c>
      <c r="Y109" s="4">
        <v>0.15946779999999999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187</v>
      </c>
      <c r="H110" s="4" t="s">
        <v>188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178.07</v>
      </c>
      <c r="G111" s="4" t="s">
        <v>189</v>
      </c>
      <c r="H111" s="4" t="s">
        <v>190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178.07</v>
      </c>
      <c r="X111" s="4">
        <v>1</v>
      </c>
      <c r="Y111" s="4">
        <v>178.07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771.88</v>
      </c>
      <c r="G112" s="4" t="s">
        <v>191</v>
      </c>
      <c r="H112" s="4" t="s">
        <v>192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771.88</v>
      </c>
      <c r="X112" s="4">
        <v>1</v>
      </c>
      <c r="Y112" s="4">
        <v>771.88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493.03</v>
      </c>
      <c r="G113" s="4" t="s">
        <v>193</v>
      </c>
      <c r="H113" s="4" t="s">
        <v>194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493.03</v>
      </c>
      <c r="X113" s="4">
        <v>1</v>
      </c>
      <c r="Y113" s="4">
        <v>493.03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4728.88</v>
      </c>
      <c r="G114" s="4" t="s">
        <v>195</v>
      </c>
      <c r="H114" s="4" t="s">
        <v>196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4728.88</v>
      </c>
      <c r="X114" s="4">
        <v>1</v>
      </c>
      <c r="Y114" s="4">
        <v>4728.88</v>
      </c>
      <c r="Z114" s="4"/>
      <c r="AA114" s="4"/>
      <c r="AB114" s="4"/>
    </row>
    <row r="117" spans="1:28" x14ac:dyDescent="0.2">
      <c r="A117">
        <v>70</v>
      </c>
      <c r="B117">
        <v>1</v>
      </c>
      <c r="D117">
        <v>1</v>
      </c>
      <c r="E117" t="s">
        <v>197</v>
      </c>
      <c r="F117" t="s">
        <v>198</v>
      </c>
      <c r="G117">
        <v>0</v>
      </c>
      <c r="H117">
        <v>0</v>
      </c>
      <c r="I117" t="s">
        <v>3</v>
      </c>
      <c r="J117">
        <v>1</v>
      </c>
      <c r="K117">
        <v>0</v>
      </c>
      <c r="L117" t="s">
        <v>3</v>
      </c>
      <c r="M117" t="s">
        <v>3</v>
      </c>
      <c r="N117">
        <v>0</v>
      </c>
      <c r="P117" t="s">
        <v>199</v>
      </c>
    </row>
    <row r="118" spans="1:28" x14ac:dyDescent="0.2">
      <c r="A118">
        <v>70</v>
      </c>
      <c r="B118">
        <v>1</v>
      </c>
      <c r="D118">
        <v>2</v>
      </c>
      <c r="E118" t="s">
        <v>200</v>
      </c>
      <c r="F118" t="s">
        <v>201</v>
      </c>
      <c r="G118">
        <v>0</v>
      </c>
      <c r="H118">
        <v>0</v>
      </c>
      <c r="I118" t="s">
        <v>3</v>
      </c>
      <c r="J118">
        <v>1</v>
      </c>
      <c r="K118">
        <v>0</v>
      </c>
      <c r="L118" t="s">
        <v>3</v>
      </c>
      <c r="M118" t="s">
        <v>3</v>
      </c>
      <c r="N118">
        <v>0</v>
      </c>
      <c r="P118" t="s">
        <v>202</v>
      </c>
    </row>
    <row r="119" spans="1:28" x14ac:dyDescent="0.2">
      <c r="A119">
        <v>70</v>
      </c>
      <c r="B119">
        <v>1</v>
      </c>
      <c r="D119">
        <v>3</v>
      </c>
      <c r="E119" t="s">
        <v>203</v>
      </c>
      <c r="F119" t="s">
        <v>204</v>
      </c>
      <c r="G119">
        <v>1</v>
      </c>
      <c r="H119">
        <v>0</v>
      </c>
      <c r="I119" t="s">
        <v>3</v>
      </c>
      <c r="J119">
        <v>1</v>
      </c>
      <c r="K119">
        <v>0</v>
      </c>
      <c r="L119" t="s">
        <v>3</v>
      </c>
      <c r="M119" t="s">
        <v>3</v>
      </c>
      <c r="N119">
        <v>0</v>
      </c>
      <c r="P119" t="s">
        <v>205</v>
      </c>
    </row>
    <row r="120" spans="1:28" x14ac:dyDescent="0.2">
      <c r="A120">
        <v>70</v>
      </c>
      <c r="B120">
        <v>1</v>
      </c>
      <c r="D120">
        <v>4</v>
      </c>
      <c r="E120" t="s">
        <v>206</v>
      </c>
      <c r="F120" t="s">
        <v>207</v>
      </c>
      <c r="G120">
        <v>1</v>
      </c>
      <c r="H120">
        <v>0</v>
      </c>
      <c r="I120" t="s">
        <v>3</v>
      </c>
      <c r="J120">
        <v>2</v>
      </c>
      <c r="K120">
        <v>0</v>
      </c>
      <c r="L120" t="s">
        <v>3</v>
      </c>
      <c r="M120" t="s">
        <v>3</v>
      </c>
      <c r="N120">
        <v>0</v>
      </c>
      <c r="P120" t="s">
        <v>3</v>
      </c>
    </row>
    <row r="121" spans="1:28" x14ac:dyDescent="0.2">
      <c r="A121">
        <v>70</v>
      </c>
      <c r="B121">
        <v>1</v>
      </c>
      <c r="D121">
        <v>5</v>
      </c>
      <c r="E121" t="s">
        <v>208</v>
      </c>
      <c r="F121" t="s">
        <v>209</v>
      </c>
      <c r="G121">
        <v>0</v>
      </c>
      <c r="H121">
        <v>0</v>
      </c>
      <c r="I121" t="s">
        <v>3</v>
      </c>
      <c r="J121">
        <v>2</v>
      </c>
      <c r="K121">
        <v>0</v>
      </c>
      <c r="L121" t="s">
        <v>3</v>
      </c>
      <c r="M121" t="s">
        <v>3</v>
      </c>
      <c r="N121">
        <v>0</v>
      </c>
      <c r="P121" t="s">
        <v>3</v>
      </c>
    </row>
    <row r="122" spans="1:28" x14ac:dyDescent="0.2">
      <c r="A122">
        <v>70</v>
      </c>
      <c r="B122">
        <v>1</v>
      </c>
      <c r="D122">
        <v>6</v>
      </c>
      <c r="E122" t="s">
        <v>210</v>
      </c>
      <c r="F122" t="s">
        <v>211</v>
      </c>
      <c r="G122">
        <v>0</v>
      </c>
      <c r="H122">
        <v>0</v>
      </c>
      <c r="I122" t="s">
        <v>3</v>
      </c>
      <c r="J122">
        <v>2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28" x14ac:dyDescent="0.2">
      <c r="A123">
        <v>70</v>
      </c>
      <c r="B123">
        <v>1</v>
      </c>
      <c r="D123">
        <v>7</v>
      </c>
      <c r="E123" t="s">
        <v>212</v>
      </c>
      <c r="F123" t="s">
        <v>213</v>
      </c>
      <c r="G123">
        <v>0</v>
      </c>
      <c r="H123">
        <v>0</v>
      </c>
      <c r="I123" t="s">
        <v>214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215</v>
      </c>
    </row>
    <row r="124" spans="1:28" x14ac:dyDescent="0.2">
      <c r="A124">
        <v>70</v>
      </c>
      <c r="B124">
        <v>1</v>
      </c>
      <c r="D124">
        <v>8</v>
      </c>
      <c r="E124" t="s">
        <v>216</v>
      </c>
      <c r="F124" t="s">
        <v>217</v>
      </c>
      <c r="G124">
        <v>1</v>
      </c>
      <c r="H124">
        <v>0</v>
      </c>
      <c r="I124" t="s">
        <v>3</v>
      </c>
      <c r="J124">
        <v>5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28" x14ac:dyDescent="0.2">
      <c r="A125">
        <v>70</v>
      </c>
      <c r="B125">
        <v>1</v>
      </c>
      <c r="D125">
        <v>9</v>
      </c>
      <c r="E125" t="s">
        <v>218</v>
      </c>
      <c r="F125" t="s">
        <v>219</v>
      </c>
      <c r="G125">
        <v>0</v>
      </c>
      <c r="H125">
        <v>0</v>
      </c>
      <c r="I125" t="s">
        <v>3</v>
      </c>
      <c r="J125">
        <v>5</v>
      </c>
      <c r="K125">
        <v>0</v>
      </c>
      <c r="L125" t="s">
        <v>3</v>
      </c>
      <c r="M125" t="s">
        <v>3</v>
      </c>
      <c r="N125">
        <v>0</v>
      </c>
      <c r="P125" t="s">
        <v>220</v>
      </c>
    </row>
    <row r="126" spans="1:28" x14ac:dyDescent="0.2">
      <c r="A126">
        <v>70</v>
      </c>
      <c r="B126">
        <v>1</v>
      </c>
      <c r="D126">
        <v>10</v>
      </c>
      <c r="E126" t="s">
        <v>221</v>
      </c>
      <c r="F126" t="s">
        <v>222</v>
      </c>
      <c r="G126">
        <v>0</v>
      </c>
      <c r="H126">
        <v>0</v>
      </c>
      <c r="I126" t="s">
        <v>223</v>
      </c>
      <c r="J126">
        <v>5</v>
      </c>
      <c r="K126">
        <v>0</v>
      </c>
      <c r="L126" t="s">
        <v>3</v>
      </c>
      <c r="M126" t="s">
        <v>3</v>
      </c>
      <c r="N126">
        <v>0</v>
      </c>
      <c r="P126" t="s">
        <v>224</v>
      </c>
    </row>
    <row r="127" spans="1:28" x14ac:dyDescent="0.2">
      <c r="A127">
        <v>70</v>
      </c>
      <c r="B127">
        <v>1</v>
      </c>
      <c r="D127">
        <v>11</v>
      </c>
      <c r="E127" t="s">
        <v>225</v>
      </c>
      <c r="F127" t="s">
        <v>226</v>
      </c>
      <c r="G127">
        <v>0</v>
      </c>
      <c r="H127">
        <v>0</v>
      </c>
      <c r="I127" t="s">
        <v>227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228</v>
      </c>
    </row>
    <row r="128" spans="1:28" x14ac:dyDescent="0.2">
      <c r="A128">
        <v>70</v>
      </c>
      <c r="B128">
        <v>1</v>
      </c>
      <c r="D128">
        <v>12</v>
      </c>
      <c r="E128" t="s">
        <v>229</v>
      </c>
      <c r="F128" t="s">
        <v>230</v>
      </c>
      <c r="G128">
        <v>0</v>
      </c>
      <c r="H128">
        <v>0</v>
      </c>
      <c r="I128" t="s">
        <v>231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232</v>
      </c>
    </row>
    <row r="129" spans="1:40" x14ac:dyDescent="0.2">
      <c r="A129">
        <v>70</v>
      </c>
      <c r="B129">
        <v>1</v>
      </c>
      <c r="D129">
        <v>13</v>
      </c>
      <c r="E129" t="s">
        <v>233</v>
      </c>
      <c r="F129" t="s">
        <v>234</v>
      </c>
      <c r="G129">
        <v>0</v>
      </c>
      <c r="H129">
        <v>0</v>
      </c>
      <c r="I129" t="s">
        <v>235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236</v>
      </c>
    </row>
    <row r="130" spans="1:40" x14ac:dyDescent="0.2">
      <c r="A130">
        <v>70</v>
      </c>
      <c r="B130">
        <v>1</v>
      </c>
      <c r="D130">
        <v>14</v>
      </c>
      <c r="E130" t="s">
        <v>237</v>
      </c>
      <c r="F130" t="s">
        <v>238</v>
      </c>
      <c r="G130">
        <v>0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40" x14ac:dyDescent="0.2">
      <c r="A131">
        <v>70</v>
      </c>
      <c r="B131">
        <v>1</v>
      </c>
      <c r="D131">
        <v>15</v>
      </c>
      <c r="E131" t="s">
        <v>239</v>
      </c>
      <c r="F131" t="s">
        <v>240</v>
      </c>
      <c r="G131">
        <v>0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241</v>
      </c>
    </row>
    <row r="132" spans="1:40" x14ac:dyDescent="0.2">
      <c r="A132">
        <v>70</v>
      </c>
      <c r="B132">
        <v>1</v>
      </c>
      <c r="D132">
        <v>16</v>
      </c>
      <c r="E132" t="s">
        <v>242</v>
      </c>
      <c r="F132" t="s">
        <v>243</v>
      </c>
      <c r="G132">
        <v>0</v>
      </c>
      <c r="H132">
        <v>0</v>
      </c>
      <c r="I132" t="s">
        <v>3</v>
      </c>
      <c r="J132">
        <v>3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3" spans="1:40" x14ac:dyDescent="0.2">
      <c r="A133">
        <v>70</v>
      </c>
      <c r="B133">
        <v>1</v>
      </c>
      <c r="D133">
        <v>17</v>
      </c>
      <c r="E133" t="s">
        <v>244</v>
      </c>
      <c r="F133" t="s">
        <v>245</v>
      </c>
      <c r="G133">
        <v>1</v>
      </c>
      <c r="H133">
        <v>0</v>
      </c>
      <c r="I133" t="s">
        <v>3</v>
      </c>
      <c r="J133">
        <v>3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40" x14ac:dyDescent="0.2">
      <c r="A134">
        <v>70</v>
      </c>
      <c r="B134">
        <v>1</v>
      </c>
      <c r="D134">
        <v>1</v>
      </c>
      <c r="E134" t="s">
        <v>246</v>
      </c>
      <c r="F134" t="s">
        <v>247</v>
      </c>
      <c r="G134">
        <v>0.9</v>
      </c>
      <c r="H134">
        <v>1</v>
      </c>
      <c r="I134" t="s">
        <v>248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249</v>
      </c>
    </row>
    <row r="135" spans="1:40" x14ac:dyDescent="0.2">
      <c r="A135">
        <v>70</v>
      </c>
      <c r="B135">
        <v>1</v>
      </c>
      <c r="D135">
        <v>2</v>
      </c>
      <c r="E135" t="s">
        <v>250</v>
      </c>
      <c r="F135" t="s">
        <v>251</v>
      </c>
      <c r="G135">
        <v>0.85</v>
      </c>
      <c r="H135">
        <v>1</v>
      </c>
      <c r="I135" t="s">
        <v>252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253</v>
      </c>
    </row>
    <row r="136" spans="1:40" x14ac:dyDescent="0.2">
      <c r="A136">
        <v>70</v>
      </c>
      <c r="B136">
        <v>1</v>
      </c>
      <c r="D136">
        <v>3</v>
      </c>
      <c r="E136" t="s">
        <v>254</v>
      </c>
      <c r="F136" t="s">
        <v>255</v>
      </c>
      <c r="G136">
        <v>1.03</v>
      </c>
      <c r="H136">
        <v>0</v>
      </c>
      <c r="I136" t="s">
        <v>3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256</v>
      </c>
    </row>
    <row r="137" spans="1:40" x14ac:dyDescent="0.2">
      <c r="A137">
        <v>70</v>
      </c>
      <c r="B137">
        <v>1</v>
      </c>
      <c r="D137">
        <v>4</v>
      </c>
      <c r="E137" t="s">
        <v>257</v>
      </c>
      <c r="F137" t="s">
        <v>258</v>
      </c>
      <c r="G137">
        <v>1.1499999999999999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259</v>
      </c>
    </row>
    <row r="138" spans="1:40" x14ac:dyDescent="0.2">
      <c r="A138">
        <v>70</v>
      </c>
      <c r="B138">
        <v>1</v>
      </c>
      <c r="D138">
        <v>5</v>
      </c>
      <c r="E138" t="s">
        <v>260</v>
      </c>
      <c r="F138" t="s">
        <v>261</v>
      </c>
      <c r="G138">
        <v>7</v>
      </c>
      <c r="H138">
        <v>0</v>
      </c>
      <c r="I138" t="s">
        <v>3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40" x14ac:dyDescent="0.2">
      <c r="A139">
        <v>70</v>
      </c>
      <c r="B139">
        <v>1</v>
      </c>
      <c r="D139">
        <v>6</v>
      </c>
      <c r="E139" t="s">
        <v>262</v>
      </c>
      <c r="F139" t="s">
        <v>3</v>
      </c>
      <c r="G139">
        <v>2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1" spans="1:40" x14ac:dyDescent="0.2">
      <c r="A141">
        <v>-1</v>
      </c>
    </row>
    <row r="143" spans="1:40" x14ac:dyDescent="0.2">
      <c r="A143" s="3">
        <v>75</v>
      </c>
      <c r="B143" s="3" t="s">
        <v>263</v>
      </c>
      <c r="C143" s="3">
        <v>2025</v>
      </c>
      <c r="D143" s="3">
        <v>4</v>
      </c>
      <c r="E143" s="3">
        <v>0</v>
      </c>
      <c r="F143" s="3">
        <v>1</v>
      </c>
      <c r="G143" s="3">
        <v>0</v>
      </c>
      <c r="H143" s="3">
        <v>1</v>
      </c>
      <c r="I143" s="3">
        <v>0</v>
      </c>
      <c r="J143" s="3">
        <v>3</v>
      </c>
      <c r="K143" s="3">
        <v>0</v>
      </c>
      <c r="L143" s="3">
        <v>0</v>
      </c>
      <c r="M143" s="3">
        <v>0</v>
      </c>
      <c r="N143" s="3">
        <v>64033326</v>
      </c>
      <c r="O143" s="3">
        <v>1</v>
      </c>
    </row>
    <row r="144" spans="1:40" x14ac:dyDescent="0.2">
      <c r="A144" s="5">
        <v>2</v>
      </c>
      <c r="B144" s="5" t="s">
        <v>264</v>
      </c>
      <c r="C144" s="5" t="s">
        <v>265</v>
      </c>
      <c r="D144" s="5">
        <v>0</v>
      </c>
      <c r="E144" s="5">
        <v>0</v>
      </c>
      <c r="F144" s="5">
        <v>0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>
        <v>64033327</v>
      </c>
    </row>
    <row r="145" spans="1:50" x14ac:dyDescent="0.2">
      <c r="A145" s="5">
        <v>1</v>
      </c>
      <c r="B145" s="5" t="s">
        <v>266</v>
      </c>
      <c r="C145" s="5" t="s">
        <v>267</v>
      </c>
      <c r="D145" s="5">
        <v>2025</v>
      </c>
      <c r="E145" s="5">
        <v>12</v>
      </c>
      <c r="F145" s="5">
        <v>1</v>
      </c>
      <c r="G145" s="5">
        <v>1</v>
      </c>
      <c r="H145" s="5">
        <v>0</v>
      </c>
      <c r="I145" s="5">
        <v>2</v>
      </c>
      <c r="J145" s="5">
        <v>1</v>
      </c>
      <c r="K145" s="5">
        <v>1</v>
      </c>
      <c r="L145" s="5">
        <v>1</v>
      </c>
      <c r="M145" s="5">
        <v>1</v>
      </c>
      <c r="N145" s="5">
        <v>1</v>
      </c>
      <c r="O145" s="5">
        <v>1</v>
      </c>
      <c r="P145" s="5">
        <v>1</v>
      </c>
      <c r="Q145" s="5">
        <v>1</v>
      </c>
      <c r="R145" s="5" t="s">
        <v>3</v>
      </c>
      <c r="S145" s="5" t="s">
        <v>3</v>
      </c>
      <c r="T145" s="5" t="s">
        <v>3</v>
      </c>
      <c r="U145" s="5" t="s">
        <v>3</v>
      </c>
      <c r="V145" s="5" t="s">
        <v>3</v>
      </c>
      <c r="W145" s="5" t="s">
        <v>3</v>
      </c>
      <c r="X145" s="5" t="s">
        <v>3</v>
      </c>
      <c r="Y145" s="5" t="s">
        <v>3</v>
      </c>
      <c r="Z145" s="5" t="s">
        <v>3</v>
      </c>
      <c r="AA145" s="5" t="s">
        <v>3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>
        <v>64033328</v>
      </c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9" spans="1:50" x14ac:dyDescent="0.2">
      <c r="A149">
        <v>65</v>
      </c>
      <c r="C149">
        <v>1</v>
      </c>
      <c r="D149">
        <v>0</v>
      </c>
      <c r="E1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64033326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ROUND((Source!F73)/1000,2)</f>
        <v>4.7300000000000004</v>
      </c>
      <c r="F16" s="7">
        <f>ROUND((Source!F74)/1000,2)</f>
        <v>0</v>
      </c>
      <c r="G16" s="7">
        <f>ROUND((Source!F65)/1000,2)</f>
        <v>0</v>
      </c>
      <c r="H16" s="7">
        <f>ROUND((Source!F75)/1000+(Source!F76)/1000,2)</f>
        <v>0</v>
      </c>
      <c r="I16" s="7">
        <f>E16+F16+G16+H16</f>
        <v>4.7300000000000004</v>
      </c>
      <c r="J16" s="7">
        <f>ROUND((Source!F71+Source!F70)/1000,2)</f>
        <v>0.65</v>
      </c>
      <c r="K16" s="7">
        <v>5.42</v>
      </c>
      <c r="L16" s="7">
        <v>0</v>
      </c>
      <c r="M16" s="7">
        <v>0</v>
      </c>
      <c r="N16" s="7">
        <f>I16+L16+M16</f>
        <v>4.7300000000000004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3463.97</v>
      </c>
      <c r="AU16" s="7">
        <v>2132.2399999999998</v>
      </c>
      <c r="AV16" s="7">
        <v>0</v>
      </c>
      <c r="AW16" s="7">
        <v>0</v>
      </c>
      <c r="AX16" s="7">
        <v>0</v>
      </c>
      <c r="AY16" s="7">
        <v>500.09000000000003</v>
      </c>
      <c r="AZ16" s="7">
        <v>69.569999999999993</v>
      </c>
      <c r="BA16" s="7">
        <v>584</v>
      </c>
      <c r="BB16" s="7">
        <v>4728.88</v>
      </c>
      <c r="BC16" s="7">
        <v>0</v>
      </c>
      <c r="BD16" s="7">
        <v>0</v>
      </c>
      <c r="BE16" s="7">
        <v>0</v>
      </c>
      <c r="BF16" s="7">
        <v>1.8556401</v>
      </c>
      <c r="BG16" s="7">
        <v>0.15946779999999999</v>
      </c>
      <c r="BH16" s="7">
        <v>0</v>
      </c>
      <c r="BI16" s="7">
        <v>771.88</v>
      </c>
      <c r="BJ16" s="7">
        <v>493.03</v>
      </c>
      <c r="BK16" s="7">
        <v>4728.88</v>
      </c>
    </row>
    <row r="18" spans="1:16" x14ac:dyDescent="0.2">
      <c r="A18">
        <v>51</v>
      </c>
      <c r="E18">
        <v>4.7300000000000004</v>
      </c>
      <c r="F18">
        <v>0</v>
      </c>
      <c r="G18">
        <v>0</v>
      </c>
      <c r="H18">
        <v>0</v>
      </c>
      <c r="I18">
        <v>4.7300000000000004</v>
      </c>
      <c r="J18">
        <v>0.65</v>
      </c>
      <c r="K18">
        <v>5.42</v>
      </c>
      <c r="L18">
        <v>0</v>
      </c>
      <c r="M18">
        <v>0</v>
      </c>
      <c r="N18">
        <v>4.7300000000000004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3463.97</v>
      </c>
      <c r="G20" s="4" t="s">
        <v>143</v>
      </c>
      <c r="H20" s="4" t="s">
        <v>144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2132.2399999999998</v>
      </c>
      <c r="G21" s="4" t="s">
        <v>145</v>
      </c>
      <c r="H21" s="4" t="s">
        <v>146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147</v>
      </c>
      <c r="H22" s="4" t="s">
        <v>148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2132.2399999999998</v>
      </c>
      <c r="G23" s="4" t="s">
        <v>149</v>
      </c>
      <c r="H23" s="4" t="s">
        <v>150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2132.2399999999998</v>
      </c>
      <c r="G24" s="4" t="s">
        <v>151</v>
      </c>
      <c r="H24" s="4" t="s">
        <v>152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153</v>
      </c>
      <c r="H25" s="4" t="s">
        <v>154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2132.2399999999998</v>
      </c>
      <c r="G26" s="4" t="s">
        <v>155</v>
      </c>
      <c r="H26" s="4" t="s">
        <v>156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157</v>
      </c>
      <c r="H27" s="4" t="s">
        <v>158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159</v>
      </c>
      <c r="H28" s="4" t="s">
        <v>160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161</v>
      </c>
      <c r="H29" s="4" t="s">
        <v>162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500.09000000000003</v>
      </c>
      <c r="G30" s="4" t="s">
        <v>163</v>
      </c>
      <c r="H30" s="4" t="s">
        <v>164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165</v>
      </c>
      <c r="H31" s="4" t="s">
        <v>166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69.569999999999993</v>
      </c>
      <c r="G32" s="4" t="s">
        <v>167</v>
      </c>
      <c r="H32" s="4" t="s">
        <v>168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584</v>
      </c>
      <c r="G33" s="4" t="s">
        <v>169</v>
      </c>
      <c r="H33" s="4" t="s">
        <v>170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171</v>
      </c>
      <c r="H34" s="4" t="s">
        <v>172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4728.88</v>
      </c>
      <c r="G35" s="4" t="s">
        <v>173</v>
      </c>
      <c r="H35" s="4" t="s">
        <v>174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175</v>
      </c>
      <c r="H36" s="4" t="s">
        <v>176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177</v>
      </c>
      <c r="H37" s="4" t="s">
        <v>178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179</v>
      </c>
      <c r="H38" s="4" t="s">
        <v>180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181</v>
      </c>
      <c r="H39" s="4" t="s">
        <v>182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1.8556401</v>
      </c>
      <c r="G40" s="4" t="s">
        <v>183</v>
      </c>
      <c r="H40" s="4" t="s">
        <v>184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0.15946779999999999</v>
      </c>
      <c r="G41" s="4" t="s">
        <v>185</v>
      </c>
      <c r="H41" s="4" t="s">
        <v>186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187</v>
      </c>
      <c r="H42" s="4" t="s">
        <v>188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178.07</v>
      </c>
      <c r="G43" s="4" t="s">
        <v>189</v>
      </c>
      <c r="H43" s="4" t="s">
        <v>190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771.88</v>
      </c>
      <c r="G44" s="4" t="s">
        <v>191</v>
      </c>
      <c r="H44" s="4" t="s">
        <v>192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493.03</v>
      </c>
      <c r="G45" s="4" t="s">
        <v>193</v>
      </c>
      <c r="H45" s="4" t="s">
        <v>194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4728.88</v>
      </c>
      <c r="G46" s="4" t="s">
        <v>195</v>
      </c>
      <c r="H46" s="4" t="s">
        <v>196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263</v>
      </c>
      <c r="C51" s="3">
        <v>2025</v>
      </c>
      <c r="D51" s="3">
        <v>4</v>
      </c>
      <c r="E51" s="3">
        <v>0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64033326</v>
      </c>
      <c r="O51" s="3">
        <v>1</v>
      </c>
    </row>
    <row r="52" spans="1:50" x14ac:dyDescent="0.2">
      <c r="A52" s="5">
        <v>2</v>
      </c>
      <c r="B52" s="5" t="s">
        <v>264</v>
      </c>
      <c r="C52" s="5" t="s">
        <v>265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64033327</v>
      </c>
    </row>
    <row r="53" spans="1:50" x14ac:dyDescent="0.2">
      <c r="A53" s="5">
        <v>1</v>
      </c>
      <c r="B53" s="5" t="s">
        <v>266</v>
      </c>
      <c r="C53" s="5" t="s">
        <v>267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64033328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64033326</v>
      </c>
      <c r="C1">
        <v>64033391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269</v>
      </c>
      <c r="J1" t="s">
        <v>3</v>
      </c>
      <c r="K1" t="s">
        <v>270</v>
      </c>
      <c r="L1">
        <v>1191</v>
      </c>
      <c r="N1">
        <v>1013</v>
      </c>
      <c r="O1" t="s">
        <v>271</v>
      </c>
      <c r="P1" t="s">
        <v>271</v>
      </c>
      <c r="Q1">
        <v>1</v>
      </c>
      <c r="W1">
        <v>0</v>
      </c>
      <c r="X1">
        <v>1689191095</v>
      </c>
      <c r="Y1">
        <f>(AT1*ROUND((0.1+1),7))</f>
        <v>134.31</v>
      </c>
      <c r="AA1">
        <v>0</v>
      </c>
      <c r="AB1">
        <v>0</v>
      </c>
      <c r="AC1">
        <v>0</v>
      </c>
      <c r="AD1">
        <v>312.47000000000003</v>
      </c>
      <c r="AE1">
        <v>0</v>
      </c>
      <c r="AF1">
        <v>0</v>
      </c>
      <c r="AG1">
        <v>0</v>
      </c>
      <c r="AH1">
        <v>312.47000000000003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122.1</v>
      </c>
      <c r="AU1" t="s">
        <v>22</v>
      </c>
      <c r="AV1">
        <v>1</v>
      </c>
      <c r="AW1">
        <v>2</v>
      </c>
      <c r="AX1">
        <v>64033613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38152.587</v>
      </c>
      <c r="BN1">
        <v>122.1</v>
      </c>
      <c r="BO1">
        <v>0</v>
      </c>
      <c r="BP1">
        <v>1</v>
      </c>
      <c r="BQ1">
        <v>0</v>
      </c>
      <c r="BR1">
        <v>0</v>
      </c>
      <c r="BS1">
        <v>0</v>
      </c>
      <c r="BT1">
        <v>41967.845700000005</v>
      </c>
      <c r="BU1">
        <v>134.31</v>
      </c>
      <c r="BV1">
        <v>0</v>
      </c>
      <c r="BW1">
        <v>1</v>
      </c>
      <c r="CU1">
        <f>ROUND(AT1*Source!I24*AH1*AL1,2)</f>
        <v>381.53</v>
      </c>
      <c r="CV1">
        <f>ROUND(Y1*Source!I24,7)</f>
        <v>1.3431</v>
      </c>
      <c r="CW1">
        <v>0</v>
      </c>
      <c r="CX1">
        <f>ROUND(Y1*Source!I24,7)</f>
        <v>1.3431</v>
      </c>
      <c r="CY1">
        <f>AD1</f>
        <v>312.47000000000003</v>
      </c>
      <c r="CZ1">
        <f>AH1</f>
        <v>312.47000000000003</v>
      </c>
      <c r="DA1">
        <f>AL1</f>
        <v>1</v>
      </c>
      <c r="DB1">
        <f>ROUND((ROUND(AT1*CZ1,2)*ROUND((0.1+1),7)),6)</f>
        <v>41967.849000000002</v>
      </c>
      <c r="DC1">
        <f>ROUND((ROUND(AT1*AG1,2)*ROUND((0.1+1),7)),6)</f>
        <v>0</v>
      </c>
      <c r="DD1" t="s">
        <v>3</v>
      </c>
      <c r="DE1" t="s">
        <v>3</v>
      </c>
      <c r="DF1">
        <f t="shared" ref="DF1:DF11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419.68</v>
      </c>
      <c r="DJ1">
        <f>DI1</f>
        <v>419.68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64033326</v>
      </c>
      <c r="C2">
        <v>64033391</v>
      </c>
      <c r="D2">
        <v>61431987</v>
      </c>
      <c r="E2">
        <v>1</v>
      </c>
      <c r="F2">
        <v>1</v>
      </c>
      <c r="G2">
        <v>1</v>
      </c>
      <c r="H2">
        <v>3</v>
      </c>
      <c r="I2" t="s">
        <v>272</v>
      </c>
      <c r="J2" t="s">
        <v>273</v>
      </c>
      <c r="K2" t="s">
        <v>274</v>
      </c>
      <c r="L2">
        <v>1339</v>
      </c>
      <c r="N2">
        <v>1007</v>
      </c>
      <c r="O2" t="s">
        <v>63</v>
      </c>
      <c r="P2" t="s">
        <v>63</v>
      </c>
      <c r="Q2">
        <v>1</v>
      </c>
      <c r="W2">
        <v>0</v>
      </c>
      <c r="X2">
        <v>-1999093471</v>
      </c>
      <c r="Y2">
        <f>AT2</f>
        <v>4</v>
      </c>
      <c r="AA2">
        <v>756.25</v>
      </c>
      <c r="AB2">
        <v>0</v>
      </c>
      <c r="AC2">
        <v>0</v>
      </c>
      <c r="AD2">
        <v>0</v>
      </c>
      <c r="AE2">
        <v>756.25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</v>
      </c>
      <c r="AU2" t="s">
        <v>3</v>
      </c>
      <c r="AV2">
        <v>0</v>
      </c>
      <c r="AW2">
        <v>2</v>
      </c>
      <c r="AX2">
        <v>64033614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3025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3025</v>
      </c>
      <c r="BR2">
        <v>0</v>
      </c>
      <c r="BS2">
        <v>0</v>
      </c>
      <c r="BT2">
        <v>0</v>
      </c>
      <c r="BU2">
        <v>0</v>
      </c>
      <c r="BV2">
        <v>0</v>
      </c>
      <c r="BW2">
        <v>1</v>
      </c>
      <c r="CV2">
        <v>0</v>
      </c>
      <c r="CW2">
        <v>0</v>
      </c>
      <c r="CX2">
        <f>ROUND(Y2*Source!I24,7)</f>
        <v>0.04</v>
      </c>
      <c r="CY2">
        <f>AA2</f>
        <v>756.25</v>
      </c>
      <c r="CZ2">
        <f>AE2</f>
        <v>756.25</v>
      </c>
      <c r="DA2">
        <f>AI2</f>
        <v>1</v>
      </c>
      <c r="DB2">
        <f>ROUND(ROUND(AT2*CZ2,2),6)</f>
        <v>3025</v>
      </c>
      <c r="DC2">
        <f>ROUND(ROUND(AT2*AG2,2),6)</f>
        <v>0</v>
      </c>
      <c r="DD2" t="s">
        <v>3</v>
      </c>
      <c r="DE2" t="s">
        <v>3</v>
      </c>
      <c r="DF2">
        <f t="shared" si="0"/>
        <v>30.25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DF2</f>
        <v>30.25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ROW(Source!A27)</f>
        <v>27</v>
      </c>
      <c r="B3">
        <v>64033326</v>
      </c>
      <c r="C3">
        <v>64033423</v>
      </c>
      <c r="D3">
        <v>61356983</v>
      </c>
      <c r="E3">
        <v>116</v>
      </c>
      <c r="F3">
        <v>1</v>
      </c>
      <c r="G3">
        <v>1</v>
      </c>
      <c r="H3">
        <v>1</v>
      </c>
      <c r="I3" t="s">
        <v>275</v>
      </c>
      <c r="J3" t="s">
        <v>3</v>
      </c>
      <c r="K3" t="s">
        <v>276</v>
      </c>
      <c r="L3">
        <v>1191</v>
      </c>
      <c r="N3">
        <v>1013</v>
      </c>
      <c r="O3" t="s">
        <v>271</v>
      </c>
      <c r="P3" t="s">
        <v>271</v>
      </c>
      <c r="Q3">
        <v>1</v>
      </c>
      <c r="W3">
        <v>0</v>
      </c>
      <c r="X3">
        <v>-1991603921</v>
      </c>
      <c r="Y3">
        <f>(AT3*ROUND(((0.1+1)*1.15),7))</f>
        <v>41.744999999999997</v>
      </c>
      <c r="AA3">
        <v>0</v>
      </c>
      <c r="AB3">
        <v>0</v>
      </c>
      <c r="AC3">
        <v>0</v>
      </c>
      <c r="AD3">
        <v>318.05</v>
      </c>
      <c r="AE3">
        <v>0</v>
      </c>
      <c r="AF3">
        <v>0</v>
      </c>
      <c r="AG3">
        <v>0</v>
      </c>
      <c r="AH3">
        <v>318.05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33</v>
      </c>
      <c r="AU3" t="s">
        <v>52</v>
      </c>
      <c r="AV3">
        <v>1</v>
      </c>
      <c r="AW3">
        <v>2</v>
      </c>
      <c r="AX3">
        <v>64033436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10495.65</v>
      </c>
      <c r="BN3">
        <v>33</v>
      </c>
      <c r="BO3">
        <v>0</v>
      </c>
      <c r="BP3">
        <v>1</v>
      </c>
      <c r="BQ3">
        <v>0</v>
      </c>
      <c r="BR3">
        <v>0</v>
      </c>
      <c r="BS3">
        <v>0</v>
      </c>
      <c r="BT3">
        <v>13276.997250000002</v>
      </c>
      <c r="BU3">
        <v>41.745000000000005</v>
      </c>
      <c r="BV3">
        <v>0</v>
      </c>
      <c r="BW3">
        <v>1</v>
      </c>
      <c r="CU3">
        <f>ROUND(AT3*Source!I27*AH3*AL3,2)</f>
        <v>10.5</v>
      </c>
      <c r="CV3">
        <f>ROUND(Y3*Source!I27,7)</f>
        <v>4.1744999999999997E-2</v>
      </c>
      <c r="CW3">
        <v>0</v>
      </c>
      <c r="CX3">
        <f>ROUND(Y3*Source!I27,7)</f>
        <v>4.1744999999999997E-2</v>
      </c>
      <c r="CY3">
        <f>AD3</f>
        <v>318.05</v>
      </c>
      <c r="CZ3">
        <f>AH3</f>
        <v>318.05</v>
      </c>
      <c r="DA3">
        <f>AL3</f>
        <v>1</v>
      </c>
      <c r="DB3">
        <f>ROUND((ROUND(AT3*CZ3,2)*ROUND(((0.1+1)*1.15),7)),6)</f>
        <v>13276.99725</v>
      </c>
      <c r="DC3">
        <f>ROUND((ROUND(AT3*AG3,2)*ROUND(((0.1+1)*1.15),7)),6)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 t="shared" si="1"/>
        <v>0</v>
      </c>
      <c r="DI3">
        <f t="shared" si="2"/>
        <v>13.28</v>
      </c>
      <c r="DJ3">
        <f>DI3</f>
        <v>13.28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ROW(Source!A27)</f>
        <v>27</v>
      </c>
      <c r="B4">
        <v>64033326</v>
      </c>
      <c r="C4">
        <v>64033423</v>
      </c>
      <c r="D4">
        <v>61357196</v>
      </c>
      <c r="E4">
        <v>116</v>
      </c>
      <c r="F4">
        <v>1</v>
      </c>
      <c r="G4">
        <v>1</v>
      </c>
      <c r="H4">
        <v>1</v>
      </c>
      <c r="I4" t="s">
        <v>277</v>
      </c>
      <c r="J4" t="s">
        <v>3</v>
      </c>
      <c r="K4" t="s">
        <v>278</v>
      </c>
      <c r="L4">
        <v>1191</v>
      </c>
      <c r="N4">
        <v>1013</v>
      </c>
      <c r="O4" t="s">
        <v>271</v>
      </c>
      <c r="P4" t="s">
        <v>271</v>
      </c>
      <c r="Q4">
        <v>1</v>
      </c>
      <c r="W4">
        <v>0</v>
      </c>
      <c r="X4">
        <v>-1417349443</v>
      </c>
      <c r="Y4">
        <f t="shared" ref="Y4:Y11" si="3">(AT4*ROUND(((0.1+1)*1.25),7))</f>
        <v>44.494999999999997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32.36</v>
      </c>
      <c r="AU4" t="s">
        <v>51</v>
      </c>
      <c r="AV4">
        <v>2</v>
      </c>
      <c r="AW4">
        <v>2</v>
      </c>
      <c r="AX4">
        <v>64033437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ROUND(Y4*Source!I27,7)</f>
        <v>4.4495E-2</v>
      </c>
      <c r="CY4">
        <f>AD4</f>
        <v>0</v>
      </c>
      <c r="CZ4">
        <f>AH4</f>
        <v>0</v>
      </c>
      <c r="DA4">
        <f>AL4</f>
        <v>1</v>
      </c>
      <c r="DB4">
        <f t="shared" ref="DB4:DB11" si="4">ROUND((ROUND(AT4*CZ4,2)*ROUND(((0.1+1)*1.25),7)),6)</f>
        <v>0</v>
      </c>
      <c r="DC4">
        <f t="shared" ref="DC4:DC11" si="5">ROUND((ROUND(AT4*AG4,2)*ROUND(((0.1+1)*1.25),7)),6)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ROW(Source!A27)</f>
        <v>27</v>
      </c>
      <c r="B5">
        <v>64033326</v>
      </c>
      <c r="C5">
        <v>64033423</v>
      </c>
      <c r="D5">
        <v>61477751</v>
      </c>
      <c r="E5">
        <v>1</v>
      </c>
      <c r="F5">
        <v>1</v>
      </c>
      <c r="G5">
        <v>1</v>
      </c>
      <c r="H5">
        <v>2</v>
      </c>
      <c r="I5" t="s">
        <v>279</v>
      </c>
      <c r="J5" t="s">
        <v>280</v>
      </c>
      <c r="K5" t="s">
        <v>281</v>
      </c>
      <c r="L5">
        <v>1368</v>
      </c>
      <c r="N5">
        <v>1011</v>
      </c>
      <c r="O5" t="s">
        <v>282</v>
      </c>
      <c r="P5" t="s">
        <v>282</v>
      </c>
      <c r="Q5">
        <v>1</v>
      </c>
      <c r="W5">
        <v>0</v>
      </c>
      <c r="X5">
        <v>-1064380095</v>
      </c>
      <c r="Y5">
        <f t="shared" si="3"/>
        <v>3.2312500000000002</v>
      </c>
      <c r="AA5">
        <v>0</v>
      </c>
      <c r="AB5">
        <v>1142.8599999999999</v>
      </c>
      <c r="AC5">
        <v>429.64</v>
      </c>
      <c r="AD5">
        <v>0</v>
      </c>
      <c r="AE5">
        <v>0</v>
      </c>
      <c r="AF5">
        <v>828.16</v>
      </c>
      <c r="AG5">
        <v>429.64</v>
      </c>
      <c r="AH5">
        <v>0</v>
      </c>
      <c r="AI5">
        <v>1</v>
      </c>
      <c r="AJ5">
        <v>1.38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2.35</v>
      </c>
      <c r="AU5" t="s">
        <v>51</v>
      </c>
      <c r="AV5">
        <v>1</v>
      </c>
      <c r="AW5">
        <v>2</v>
      </c>
      <c r="AX5">
        <v>64033438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1946.1759999999999</v>
      </c>
      <c r="BL5">
        <v>1009.654</v>
      </c>
      <c r="BM5">
        <v>0</v>
      </c>
      <c r="BN5">
        <v>0</v>
      </c>
      <c r="BO5">
        <v>2.35</v>
      </c>
      <c r="BP5">
        <v>1</v>
      </c>
      <c r="BQ5">
        <v>0</v>
      </c>
      <c r="BR5">
        <v>2675.9920000000002</v>
      </c>
      <c r="BS5">
        <v>1388.2742500000002</v>
      </c>
      <c r="BT5">
        <v>0</v>
      </c>
      <c r="BU5">
        <v>0</v>
      </c>
      <c r="BV5">
        <v>3.2312500000000006</v>
      </c>
      <c r="BW5">
        <v>1</v>
      </c>
      <c r="CV5">
        <v>0</v>
      </c>
      <c r="CW5">
        <f>ROUND(Y5*Source!I27*DO5,7)</f>
        <v>3.2312999999999999E-3</v>
      </c>
      <c r="CX5">
        <f>ROUND(Y5*Source!I27,7)</f>
        <v>3.2312999999999999E-3</v>
      </c>
      <c r="CY5">
        <f t="shared" ref="CY5:CY11" si="6">AB5</f>
        <v>1142.8599999999999</v>
      </c>
      <c r="CZ5">
        <f t="shared" ref="CZ5:CZ11" si="7">AF5</f>
        <v>828.16</v>
      </c>
      <c r="DA5">
        <f t="shared" ref="DA5:DA11" si="8">AJ5</f>
        <v>1.38</v>
      </c>
      <c r="DB5">
        <f t="shared" si="4"/>
        <v>2675.9974999999999</v>
      </c>
      <c r="DC5">
        <f t="shared" si="5"/>
        <v>1388.26875</v>
      </c>
      <c r="DD5" t="s">
        <v>3</v>
      </c>
      <c r="DE5" t="s">
        <v>3</v>
      </c>
      <c r="DF5">
        <f t="shared" si="0"/>
        <v>0</v>
      </c>
      <c r="DG5">
        <f>ROUND(ROUND(AF5*AJ5,2)*CX5,2)</f>
        <v>3.69</v>
      </c>
      <c r="DH5">
        <f t="shared" si="1"/>
        <v>1.39</v>
      </c>
      <c r="DI5">
        <f t="shared" si="2"/>
        <v>0</v>
      </c>
      <c r="DJ5">
        <f t="shared" ref="DJ5:DJ11" si="9">DG5+DH5</f>
        <v>5.08</v>
      </c>
      <c r="DK5">
        <v>0</v>
      </c>
      <c r="DL5" t="s">
        <v>283</v>
      </c>
      <c r="DM5">
        <v>5</v>
      </c>
      <c r="DN5" t="s">
        <v>271</v>
      </c>
      <c r="DO5">
        <v>1</v>
      </c>
    </row>
    <row r="6" spans="1:119" x14ac:dyDescent="0.2">
      <c r="A6">
        <f>ROW(Source!A27)</f>
        <v>27</v>
      </c>
      <c r="B6">
        <v>64033326</v>
      </c>
      <c r="C6">
        <v>64033423</v>
      </c>
      <c r="D6">
        <v>61477763</v>
      </c>
      <c r="E6">
        <v>1</v>
      </c>
      <c r="F6">
        <v>1</v>
      </c>
      <c r="G6">
        <v>1</v>
      </c>
      <c r="H6">
        <v>2</v>
      </c>
      <c r="I6" t="s">
        <v>284</v>
      </c>
      <c r="J6" t="s">
        <v>285</v>
      </c>
      <c r="K6" t="s">
        <v>286</v>
      </c>
      <c r="L6">
        <v>1368</v>
      </c>
      <c r="N6">
        <v>1011</v>
      </c>
      <c r="O6" t="s">
        <v>282</v>
      </c>
      <c r="P6" t="s">
        <v>282</v>
      </c>
      <c r="Q6">
        <v>1</v>
      </c>
      <c r="W6">
        <v>0</v>
      </c>
      <c r="X6">
        <v>1821833497</v>
      </c>
      <c r="Y6">
        <f t="shared" si="3"/>
        <v>0.495</v>
      </c>
      <c r="AA6">
        <v>0</v>
      </c>
      <c r="AB6">
        <v>2609.5500000000002</v>
      </c>
      <c r="AC6">
        <v>502.18</v>
      </c>
      <c r="AD6">
        <v>0</v>
      </c>
      <c r="AE6">
        <v>0</v>
      </c>
      <c r="AF6">
        <v>1933</v>
      </c>
      <c r="AG6">
        <v>502.18</v>
      </c>
      <c r="AH6">
        <v>0</v>
      </c>
      <c r="AI6">
        <v>1</v>
      </c>
      <c r="AJ6">
        <v>1.35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0.36</v>
      </c>
      <c r="AU6" t="s">
        <v>51</v>
      </c>
      <c r="AV6">
        <v>1</v>
      </c>
      <c r="AW6">
        <v>2</v>
      </c>
      <c r="AX6">
        <v>64033439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695.88</v>
      </c>
      <c r="BL6">
        <v>180.78479999999999</v>
      </c>
      <c r="BM6">
        <v>0</v>
      </c>
      <c r="BN6">
        <v>0</v>
      </c>
      <c r="BO6">
        <v>0.36</v>
      </c>
      <c r="BP6">
        <v>1</v>
      </c>
      <c r="BQ6">
        <v>0</v>
      </c>
      <c r="BR6">
        <v>956.83500000000004</v>
      </c>
      <c r="BS6">
        <v>248.57910000000001</v>
      </c>
      <c r="BT6">
        <v>0</v>
      </c>
      <c r="BU6">
        <v>0</v>
      </c>
      <c r="BV6">
        <v>0.495</v>
      </c>
      <c r="BW6">
        <v>1</v>
      </c>
      <c r="CV6">
        <v>0</v>
      </c>
      <c r="CW6">
        <f>ROUND(Y6*Source!I27*DO6,7)</f>
        <v>4.95E-4</v>
      </c>
      <c r="CX6">
        <f>ROUND(Y6*Source!I27,7)</f>
        <v>4.95E-4</v>
      </c>
      <c r="CY6">
        <f t="shared" si="6"/>
        <v>2609.5500000000002</v>
      </c>
      <c r="CZ6">
        <f t="shared" si="7"/>
        <v>1933</v>
      </c>
      <c r="DA6">
        <f t="shared" si="8"/>
        <v>1.35</v>
      </c>
      <c r="DB6">
        <f t="shared" si="4"/>
        <v>956.83500000000004</v>
      </c>
      <c r="DC6">
        <f t="shared" si="5"/>
        <v>248.57249999999999</v>
      </c>
      <c r="DD6" t="s">
        <v>3</v>
      </c>
      <c r="DE6" t="s">
        <v>3</v>
      </c>
      <c r="DF6">
        <f t="shared" si="0"/>
        <v>0</v>
      </c>
      <c r="DG6">
        <f>ROUND(ROUND(AF6*AJ6,2)*CX6,2)</f>
        <v>1.29</v>
      </c>
      <c r="DH6">
        <f t="shared" si="1"/>
        <v>0.25</v>
      </c>
      <c r="DI6">
        <f t="shared" si="2"/>
        <v>0</v>
      </c>
      <c r="DJ6">
        <f t="shared" si="9"/>
        <v>1.54</v>
      </c>
      <c r="DK6">
        <v>0</v>
      </c>
      <c r="DL6" t="s">
        <v>287</v>
      </c>
      <c r="DM6">
        <v>6</v>
      </c>
      <c r="DN6" t="s">
        <v>271</v>
      </c>
      <c r="DO6">
        <v>1</v>
      </c>
    </row>
    <row r="7" spans="1:119" x14ac:dyDescent="0.2">
      <c r="A7">
        <f>ROW(Source!A27)</f>
        <v>27</v>
      </c>
      <c r="B7">
        <v>64033326</v>
      </c>
      <c r="C7">
        <v>64033423</v>
      </c>
      <c r="D7">
        <v>61478343</v>
      </c>
      <c r="E7">
        <v>1</v>
      </c>
      <c r="F7">
        <v>1</v>
      </c>
      <c r="G7">
        <v>1</v>
      </c>
      <c r="H7">
        <v>2</v>
      </c>
      <c r="I7" t="s">
        <v>288</v>
      </c>
      <c r="J7" t="s">
        <v>289</v>
      </c>
      <c r="K7" t="s">
        <v>290</v>
      </c>
      <c r="L7">
        <v>1368</v>
      </c>
      <c r="N7">
        <v>1011</v>
      </c>
      <c r="O7" t="s">
        <v>282</v>
      </c>
      <c r="P7" t="s">
        <v>282</v>
      </c>
      <c r="Q7">
        <v>1</v>
      </c>
      <c r="W7">
        <v>0</v>
      </c>
      <c r="X7">
        <v>1321393780</v>
      </c>
      <c r="Y7">
        <f t="shared" si="3"/>
        <v>5.4725000000000001</v>
      </c>
      <c r="AA7">
        <v>0</v>
      </c>
      <c r="AB7">
        <v>1592.23</v>
      </c>
      <c r="AC7">
        <v>429.64</v>
      </c>
      <c r="AD7">
        <v>0</v>
      </c>
      <c r="AE7">
        <v>0</v>
      </c>
      <c r="AF7">
        <v>1592.23</v>
      </c>
      <c r="AG7">
        <v>429.64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3.98</v>
      </c>
      <c r="AU7" t="s">
        <v>51</v>
      </c>
      <c r="AV7">
        <v>1</v>
      </c>
      <c r="AW7">
        <v>2</v>
      </c>
      <c r="AX7">
        <v>64033440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6337.0753999999997</v>
      </c>
      <c r="BL7">
        <v>1709.9672</v>
      </c>
      <c r="BM7">
        <v>0</v>
      </c>
      <c r="BN7">
        <v>0</v>
      </c>
      <c r="BO7">
        <v>3.98</v>
      </c>
      <c r="BP7">
        <v>1</v>
      </c>
      <c r="BQ7">
        <v>0</v>
      </c>
      <c r="BR7">
        <v>8713.4786750000003</v>
      </c>
      <c r="BS7">
        <v>2351.2049000000002</v>
      </c>
      <c r="BT7">
        <v>0</v>
      </c>
      <c r="BU7">
        <v>0</v>
      </c>
      <c r="BV7">
        <v>5.4725000000000001</v>
      </c>
      <c r="BW7">
        <v>1</v>
      </c>
      <c r="CV7">
        <v>0</v>
      </c>
      <c r="CW7">
        <f>ROUND(Y7*Source!I27*DO7,7)</f>
        <v>5.4724999999999999E-3</v>
      </c>
      <c r="CX7">
        <f>ROUND(Y7*Source!I27,7)</f>
        <v>5.4724999999999999E-3</v>
      </c>
      <c r="CY7">
        <f t="shared" si="6"/>
        <v>1592.23</v>
      </c>
      <c r="CZ7">
        <f t="shared" si="7"/>
        <v>1592.23</v>
      </c>
      <c r="DA7">
        <f t="shared" si="8"/>
        <v>1</v>
      </c>
      <c r="DB7">
        <f t="shared" si="4"/>
        <v>8713.4850000000006</v>
      </c>
      <c r="DC7">
        <f t="shared" si="5"/>
        <v>2351.2087499999998</v>
      </c>
      <c r="DD7" t="s">
        <v>3</v>
      </c>
      <c r="DE7" t="s">
        <v>3</v>
      </c>
      <c r="DF7">
        <f t="shared" si="0"/>
        <v>0</v>
      </c>
      <c r="DG7">
        <f>ROUND(ROUND(AF7,2)*CX7,2)</f>
        <v>8.7100000000000009</v>
      </c>
      <c r="DH7">
        <f t="shared" si="1"/>
        <v>2.35</v>
      </c>
      <c r="DI7">
        <f t="shared" si="2"/>
        <v>0</v>
      </c>
      <c r="DJ7">
        <f t="shared" si="9"/>
        <v>11.06</v>
      </c>
      <c r="DK7">
        <v>1</v>
      </c>
      <c r="DL7" t="s">
        <v>283</v>
      </c>
      <c r="DM7">
        <v>5</v>
      </c>
      <c r="DN7" t="s">
        <v>271</v>
      </c>
      <c r="DO7">
        <v>1</v>
      </c>
    </row>
    <row r="8" spans="1:119" x14ac:dyDescent="0.2">
      <c r="A8">
        <f>ROW(Source!A27)</f>
        <v>27</v>
      </c>
      <c r="B8">
        <v>64033326</v>
      </c>
      <c r="C8">
        <v>64033423</v>
      </c>
      <c r="D8">
        <v>61478534</v>
      </c>
      <c r="E8">
        <v>1</v>
      </c>
      <c r="F8">
        <v>1</v>
      </c>
      <c r="G8">
        <v>1</v>
      </c>
      <c r="H8">
        <v>2</v>
      </c>
      <c r="I8" t="s">
        <v>291</v>
      </c>
      <c r="J8" t="s">
        <v>292</v>
      </c>
      <c r="K8" t="s">
        <v>293</v>
      </c>
      <c r="L8">
        <v>1368</v>
      </c>
      <c r="N8">
        <v>1011</v>
      </c>
      <c r="O8" t="s">
        <v>282</v>
      </c>
      <c r="P8" t="s">
        <v>282</v>
      </c>
      <c r="Q8">
        <v>1</v>
      </c>
      <c r="W8">
        <v>0</v>
      </c>
      <c r="X8">
        <v>2004940235</v>
      </c>
      <c r="Y8">
        <f t="shared" si="3"/>
        <v>21.45</v>
      </c>
      <c r="AA8">
        <v>0</v>
      </c>
      <c r="AB8">
        <v>1896</v>
      </c>
      <c r="AC8">
        <v>429.64</v>
      </c>
      <c r="AD8">
        <v>0</v>
      </c>
      <c r="AE8">
        <v>0</v>
      </c>
      <c r="AF8">
        <v>1373.91</v>
      </c>
      <c r="AG8">
        <v>429.64</v>
      </c>
      <c r="AH8">
        <v>0</v>
      </c>
      <c r="AI8">
        <v>1</v>
      </c>
      <c r="AJ8">
        <v>1.38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15.6</v>
      </c>
      <c r="AU8" t="s">
        <v>51</v>
      </c>
      <c r="AV8">
        <v>1</v>
      </c>
      <c r="AW8">
        <v>2</v>
      </c>
      <c r="AX8">
        <v>64033441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21432.995999999999</v>
      </c>
      <c r="BL8">
        <v>6702.384</v>
      </c>
      <c r="BM8">
        <v>0</v>
      </c>
      <c r="BN8">
        <v>0</v>
      </c>
      <c r="BO8">
        <v>15.6</v>
      </c>
      <c r="BP8">
        <v>1</v>
      </c>
      <c r="BQ8">
        <v>0</v>
      </c>
      <c r="BR8">
        <v>29470.369500000001</v>
      </c>
      <c r="BS8">
        <v>9215.7780000000002</v>
      </c>
      <c r="BT8">
        <v>0</v>
      </c>
      <c r="BU8">
        <v>0</v>
      </c>
      <c r="BV8">
        <v>21.45</v>
      </c>
      <c r="BW8">
        <v>1</v>
      </c>
      <c r="CV8">
        <v>0</v>
      </c>
      <c r="CW8">
        <f>ROUND(Y8*Source!I27*DO8,7)</f>
        <v>2.145E-2</v>
      </c>
      <c r="CX8">
        <f>ROUND(Y8*Source!I27,7)</f>
        <v>2.145E-2</v>
      </c>
      <c r="CY8">
        <f t="shared" si="6"/>
        <v>1896</v>
      </c>
      <c r="CZ8">
        <f t="shared" si="7"/>
        <v>1373.91</v>
      </c>
      <c r="DA8">
        <f t="shared" si="8"/>
        <v>1.38</v>
      </c>
      <c r="DB8">
        <f t="shared" si="4"/>
        <v>29470.375</v>
      </c>
      <c r="DC8">
        <f t="shared" si="5"/>
        <v>9215.7724999999991</v>
      </c>
      <c r="DD8" t="s">
        <v>3</v>
      </c>
      <c r="DE8" t="s">
        <v>3</v>
      </c>
      <c r="DF8">
        <f t="shared" si="0"/>
        <v>0</v>
      </c>
      <c r="DG8">
        <f>ROUND(ROUND(AF8*AJ8,2)*CX8,2)</f>
        <v>40.67</v>
      </c>
      <c r="DH8">
        <f t="shared" si="1"/>
        <v>9.2200000000000006</v>
      </c>
      <c r="DI8">
        <f t="shared" si="2"/>
        <v>0</v>
      </c>
      <c r="DJ8">
        <f t="shared" si="9"/>
        <v>49.89</v>
      </c>
      <c r="DK8">
        <v>0</v>
      </c>
      <c r="DL8" t="s">
        <v>283</v>
      </c>
      <c r="DM8">
        <v>5</v>
      </c>
      <c r="DN8" t="s">
        <v>271</v>
      </c>
      <c r="DO8">
        <v>1</v>
      </c>
    </row>
    <row r="9" spans="1:119" x14ac:dyDescent="0.2">
      <c r="A9">
        <f>ROW(Source!A27)</f>
        <v>27</v>
      </c>
      <c r="B9">
        <v>64033326</v>
      </c>
      <c r="C9">
        <v>64033423</v>
      </c>
      <c r="D9">
        <v>61478536</v>
      </c>
      <c r="E9">
        <v>1</v>
      </c>
      <c r="F9">
        <v>1</v>
      </c>
      <c r="G9">
        <v>1</v>
      </c>
      <c r="H9">
        <v>2</v>
      </c>
      <c r="I9" t="s">
        <v>294</v>
      </c>
      <c r="J9" t="s">
        <v>295</v>
      </c>
      <c r="K9" t="s">
        <v>296</v>
      </c>
      <c r="L9">
        <v>1368</v>
      </c>
      <c r="N9">
        <v>1011</v>
      </c>
      <c r="O9" t="s">
        <v>282</v>
      </c>
      <c r="P9" t="s">
        <v>282</v>
      </c>
      <c r="Q9">
        <v>1</v>
      </c>
      <c r="W9">
        <v>0</v>
      </c>
      <c r="X9">
        <v>-826400852</v>
      </c>
      <c r="Y9">
        <f t="shared" si="3"/>
        <v>9.4875000000000007</v>
      </c>
      <c r="AA9">
        <v>0</v>
      </c>
      <c r="AB9">
        <v>1862.49</v>
      </c>
      <c r="AC9">
        <v>429.64</v>
      </c>
      <c r="AD9">
        <v>0</v>
      </c>
      <c r="AE9">
        <v>0</v>
      </c>
      <c r="AF9">
        <v>1349.63</v>
      </c>
      <c r="AG9">
        <v>429.64</v>
      </c>
      <c r="AH9">
        <v>0</v>
      </c>
      <c r="AI9">
        <v>1</v>
      </c>
      <c r="AJ9">
        <v>1.38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6.9</v>
      </c>
      <c r="AU9" t="s">
        <v>51</v>
      </c>
      <c r="AV9">
        <v>1</v>
      </c>
      <c r="AW9">
        <v>2</v>
      </c>
      <c r="AX9">
        <v>64033442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9312.4470000000019</v>
      </c>
      <c r="BL9">
        <v>2964.5160000000001</v>
      </c>
      <c r="BM9">
        <v>0</v>
      </c>
      <c r="BN9">
        <v>0</v>
      </c>
      <c r="BO9">
        <v>6.9</v>
      </c>
      <c r="BP9">
        <v>1</v>
      </c>
      <c r="BQ9">
        <v>0</v>
      </c>
      <c r="BR9">
        <v>12804.614625000002</v>
      </c>
      <c r="BS9">
        <v>4076.2095000000004</v>
      </c>
      <c r="BT9">
        <v>0</v>
      </c>
      <c r="BU9">
        <v>0</v>
      </c>
      <c r="BV9">
        <v>9.4875000000000007</v>
      </c>
      <c r="BW9">
        <v>1</v>
      </c>
      <c r="CV9">
        <v>0</v>
      </c>
      <c r="CW9">
        <f>ROUND(Y9*Source!I27*DO9,7)</f>
        <v>9.4874999999999994E-3</v>
      </c>
      <c r="CX9">
        <f>ROUND(Y9*Source!I27,7)</f>
        <v>9.4874999999999994E-3</v>
      </c>
      <c r="CY9">
        <f t="shared" si="6"/>
        <v>1862.49</v>
      </c>
      <c r="CZ9">
        <f t="shared" si="7"/>
        <v>1349.63</v>
      </c>
      <c r="DA9">
        <f t="shared" si="8"/>
        <v>1.38</v>
      </c>
      <c r="DB9">
        <f t="shared" si="4"/>
        <v>12804.61875</v>
      </c>
      <c r="DC9">
        <f t="shared" si="5"/>
        <v>4076.2150000000001</v>
      </c>
      <c r="DD9" t="s">
        <v>3</v>
      </c>
      <c r="DE9" t="s">
        <v>3</v>
      </c>
      <c r="DF9">
        <f t="shared" si="0"/>
        <v>0</v>
      </c>
      <c r="DG9">
        <f>ROUND(ROUND(AF9*AJ9,2)*CX9,2)</f>
        <v>17.670000000000002</v>
      </c>
      <c r="DH9">
        <f t="shared" si="1"/>
        <v>4.08</v>
      </c>
      <c r="DI9">
        <f t="shared" si="2"/>
        <v>0</v>
      </c>
      <c r="DJ9">
        <f t="shared" si="9"/>
        <v>21.75</v>
      </c>
      <c r="DK9">
        <v>0</v>
      </c>
      <c r="DL9" t="s">
        <v>283</v>
      </c>
      <c r="DM9">
        <v>5</v>
      </c>
      <c r="DN9" t="s">
        <v>271</v>
      </c>
      <c r="DO9">
        <v>1</v>
      </c>
    </row>
    <row r="10" spans="1:119" x14ac:dyDescent="0.2">
      <c r="A10">
        <f>ROW(Source!A27)</f>
        <v>27</v>
      </c>
      <c r="B10">
        <v>64033326</v>
      </c>
      <c r="C10">
        <v>64033423</v>
      </c>
      <c r="D10">
        <v>61478597</v>
      </c>
      <c r="E10">
        <v>1</v>
      </c>
      <c r="F10">
        <v>1</v>
      </c>
      <c r="G10">
        <v>1</v>
      </c>
      <c r="H10">
        <v>2</v>
      </c>
      <c r="I10" t="s">
        <v>297</v>
      </c>
      <c r="J10" t="s">
        <v>298</v>
      </c>
      <c r="K10" t="s">
        <v>299</v>
      </c>
      <c r="L10">
        <v>1368</v>
      </c>
      <c r="N10">
        <v>1011</v>
      </c>
      <c r="O10" t="s">
        <v>282</v>
      </c>
      <c r="P10" t="s">
        <v>282</v>
      </c>
      <c r="Q10">
        <v>1</v>
      </c>
      <c r="W10">
        <v>0</v>
      </c>
      <c r="X10">
        <v>-1924010355</v>
      </c>
      <c r="Y10">
        <f t="shared" si="3"/>
        <v>0.78374999999999995</v>
      </c>
      <c r="AA10">
        <v>0</v>
      </c>
      <c r="AB10">
        <v>2184.42</v>
      </c>
      <c r="AC10">
        <v>429.64</v>
      </c>
      <c r="AD10">
        <v>0</v>
      </c>
      <c r="AE10">
        <v>0</v>
      </c>
      <c r="AF10">
        <v>1790.51</v>
      </c>
      <c r="AG10">
        <v>429.64</v>
      </c>
      <c r="AH10">
        <v>0</v>
      </c>
      <c r="AI10">
        <v>1</v>
      </c>
      <c r="AJ10">
        <v>1.22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0.56999999999999995</v>
      </c>
      <c r="AU10" t="s">
        <v>51</v>
      </c>
      <c r="AV10">
        <v>1</v>
      </c>
      <c r="AW10">
        <v>2</v>
      </c>
      <c r="AX10">
        <v>64033443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1020.5906999999999</v>
      </c>
      <c r="BL10">
        <v>244.89479999999998</v>
      </c>
      <c r="BM10">
        <v>0</v>
      </c>
      <c r="BN10">
        <v>0</v>
      </c>
      <c r="BO10">
        <v>0.56999999999999995</v>
      </c>
      <c r="BP10">
        <v>1</v>
      </c>
      <c r="BQ10">
        <v>0</v>
      </c>
      <c r="BR10">
        <v>1403.3122125</v>
      </c>
      <c r="BS10">
        <v>336.73034999999999</v>
      </c>
      <c r="BT10">
        <v>0</v>
      </c>
      <c r="BU10">
        <v>0</v>
      </c>
      <c r="BV10">
        <v>0.78374999999999995</v>
      </c>
      <c r="BW10">
        <v>1</v>
      </c>
      <c r="CV10">
        <v>0</v>
      </c>
      <c r="CW10">
        <f>ROUND(Y10*Source!I27*DO10,7)</f>
        <v>7.8379999999999997E-4</v>
      </c>
      <c r="CX10">
        <f>ROUND(Y10*Source!I27,7)</f>
        <v>7.8379999999999997E-4</v>
      </c>
      <c r="CY10">
        <f t="shared" si="6"/>
        <v>2184.42</v>
      </c>
      <c r="CZ10">
        <f t="shared" si="7"/>
        <v>1790.51</v>
      </c>
      <c r="DA10">
        <f t="shared" si="8"/>
        <v>1.22</v>
      </c>
      <c r="DB10">
        <f t="shared" si="4"/>
        <v>1403.31125</v>
      </c>
      <c r="DC10">
        <f t="shared" si="5"/>
        <v>336.72375</v>
      </c>
      <c r="DD10" t="s">
        <v>3</v>
      </c>
      <c r="DE10" t="s">
        <v>3</v>
      </c>
      <c r="DF10">
        <f t="shared" si="0"/>
        <v>0</v>
      </c>
      <c r="DG10">
        <f>ROUND(ROUND(AF10*AJ10,2)*CX10,2)</f>
        <v>1.71</v>
      </c>
      <c r="DH10">
        <f t="shared" si="1"/>
        <v>0.34</v>
      </c>
      <c r="DI10">
        <f t="shared" si="2"/>
        <v>0</v>
      </c>
      <c r="DJ10">
        <f t="shared" si="9"/>
        <v>2.0499999999999998</v>
      </c>
      <c r="DK10">
        <v>0</v>
      </c>
      <c r="DL10" t="s">
        <v>283</v>
      </c>
      <c r="DM10">
        <v>5</v>
      </c>
      <c r="DN10" t="s">
        <v>271</v>
      </c>
      <c r="DO10">
        <v>1</v>
      </c>
    </row>
    <row r="11" spans="1:119" x14ac:dyDescent="0.2">
      <c r="A11">
        <f>ROW(Source!A27)</f>
        <v>27</v>
      </c>
      <c r="B11">
        <v>64033326</v>
      </c>
      <c r="C11">
        <v>64033423</v>
      </c>
      <c r="D11">
        <v>61479027</v>
      </c>
      <c r="E11">
        <v>1</v>
      </c>
      <c r="F11">
        <v>1</v>
      </c>
      <c r="G11">
        <v>1</v>
      </c>
      <c r="H11">
        <v>2</v>
      </c>
      <c r="I11" t="s">
        <v>300</v>
      </c>
      <c r="J11" t="s">
        <v>301</v>
      </c>
      <c r="K11" t="s">
        <v>302</v>
      </c>
      <c r="L11">
        <v>1368</v>
      </c>
      <c r="N11">
        <v>1011</v>
      </c>
      <c r="O11" t="s">
        <v>282</v>
      </c>
      <c r="P11" t="s">
        <v>282</v>
      </c>
      <c r="Q11">
        <v>1</v>
      </c>
      <c r="W11">
        <v>0</v>
      </c>
      <c r="X11">
        <v>-446833333</v>
      </c>
      <c r="Y11">
        <f t="shared" si="3"/>
        <v>3.5750000000000002</v>
      </c>
      <c r="AA11">
        <v>0</v>
      </c>
      <c r="AB11">
        <v>1376.94</v>
      </c>
      <c r="AC11">
        <v>373.85</v>
      </c>
      <c r="AD11">
        <v>0</v>
      </c>
      <c r="AE11">
        <v>0</v>
      </c>
      <c r="AF11">
        <v>1043.1400000000001</v>
      </c>
      <c r="AG11">
        <v>373.85</v>
      </c>
      <c r="AH11">
        <v>0</v>
      </c>
      <c r="AI11">
        <v>1</v>
      </c>
      <c r="AJ11">
        <v>1.32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</v>
      </c>
      <c r="AU11" t="s">
        <v>51</v>
      </c>
      <c r="AV11">
        <v>1</v>
      </c>
      <c r="AW11">
        <v>2</v>
      </c>
      <c r="AX11">
        <v>64033444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2712.1640000000002</v>
      </c>
      <c r="BL11">
        <v>972.0100000000001</v>
      </c>
      <c r="BM11">
        <v>0</v>
      </c>
      <c r="BN11">
        <v>0</v>
      </c>
      <c r="BO11">
        <v>2.6</v>
      </c>
      <c r="BP11">
        <v>1</v>
      </c>
      <c r="BQ11">
        <v>0</v>
      </c>
      <c r="BR11">
        <v>3729.2255000000005</v>
      </c>
      <c r="BS11">
        <v>1336.5137500000001</v>
      </c>
      <c r="BT11">
        <v>0</v>
      </c>
      <c r="BU11">
        <v>0</v>
      </c>
      <c r="BV11">
        <v>3.5750000000000002</v>
      </c>
      <c r="BW11">
        <v>1</v>
      </c>
      <c r="CV11">
        <v>0</v>
      </c>
      <c r="CW11">
        <f>ROUND(Y11*Source!I27*DO11,7)</f>
        <v>3.5750000000000001E-3</v>
      </c>
      <c r="CX11">
        <f>ROUND(Y11*Source!I27,7)</f>
        <v>3.5750000000000001E-3</v>
      </c>
      <c r="CY11">
        <f t="shared" si="6"/>
        <v>1376.94</v>
      </c>
      <c r="CZ11">
        <f t="shared" si="7"/>
        <v>1043.1400000000001</v>
      </c>
      <c r="DA11">
        <f t="shared" si="8"/>
        <v>1.32</v>
      </c>
      <c r="DB11">
        <f t="shared" si="4"/>
        <v>3729.22</v>
      </c>
      <c r="DC11">
        <f t="shared" si="5"/>
        <v>1336.5137500000001</v>
      </c>
      <c r="DD11" t="s">
        <v>3</v>
      </c>
      <c r="DE11" t="s">
        <v>3</v>
      </c>
      <c r="DF11">
        <f t="shared" si="0"/>
        <v>0</v>
      </c>
      <c r="DG11">
        <f>ROUND(ROUND(AF11*AJ11,2)*CX11,2)</f>
        <v>4.92</v>
      </c>
      <c r="DH11">
        <f t="shared" si="1"/>
        <v>1.34</v>
      </c>
      <c r="DI11">
        <f t="shared" si="2"/>
        <v>0</v>
      </c>
      <c r="DJ11">
        <f t="shared" si="9"/>
        <v>6.26</v>
      </c>
      <c r="DK11">
        <v>0</v>
      </c>
      <c r="DL11" t="s">
        <v>303</v>
      </c>
      <c r="DM11">
        <v>4</v>
      </c>
      <c r="DN11" t="s">
        <v>271</v>
      </c>
      <c r="DO11">
        <v>1</v>
      </c>
    </row>
    <row r="12" spans="1:119" x14ac:dyDescent="0.2">
      <c r="A12">
        <f>ROW(Source!A27)</f>
        <v>27</v>
      </c>
      <c r="B12">
        <v>64033326</v>
      </c>
      <c r="C12">
        <v>64033423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304</v>
      </c>
      <c r="J12" t="s">
        <v>305</v>
      </c>
      <c r="K12" t="s">
        <v>306</v>
      </c>
      <c r="L12">
        <v>1339</v>
      </c>
      <c r="N12">
        <v>1007</v>
      </c>
      <c r="O12" t="s">
        <v>63</v>
      </c>
      <c r="P12" t="s">
        <v>63</v>
      </c>
      <c r="Q12">
        <v>1</v>
      </c>
      <c r="W12">
        <v>0</v>
      </c>
      <c r="X12">
        <v>593551466</v>
      </c>
      <c r="Y12">
        <f>AT12</f>
        <v>30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30</v>
      </c>
      <c r="AU12" t="s">
        <v>3</v>
      </c>
      <c r="AV12">
        <v>0</v>
      </c>
      <c r="AW12">
        <v>2</v>
      </c>
      <c r="AX12">
        <v>64033445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1071.3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1071.3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ROUND(Y12*Source!I27,7)</f>
        <v>0.03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1071.3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1.2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DF12</f>
        <v>1.2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ROW(Source!A27)</f>
        <v>27</v>
      </c>
      <c r="B13">
        <v>64033326</v>
      </c>
      <c r="C13">
        <v>64033423</v>
      </c>
      <c r="D13">
        <v>61358160</v>
      </c>
      <c r="E13">
        <v>116</v>
      </c>
      <c r="F13">
        <v>1</v>
      </c>
      <c r="G13">
        <v>1</v>
      </c>
      <c r="H13">
        <v>3</v>
      </c>
      <c r="I13" t="s">
        <v>61</v>
      </c>
      <c r="J13" t="s">
        <v>3</v>
      </c>
      <c r="K13" t="s">
        <v>62</v>
      </c>
      <c r="L13">
        <v>1339</v>
      </c>
      <c r="N13">
        <v>1007</v>
      </c>
      <c r="O13" t="s">
        <v>63</v>
      </c>
      <c r="P13" t="s">
        <v>63</v>
      </c>
      <c r="Q13">
        <v>1</v>
      </c>
      <c r="W13">
        <v>0</v>
      </c>
      <c r="X13">
        <v>-1485064844</v>
      </c>
      <c r="Y13">
        <f>AT13</f>
        <v>189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189</v>
      </c>
      <c r="AU13" t="s">
        <v>3</v>
      </c>
      <c r="AV13">
        <v>0</v>
      </c>
      <c r="AW13">
        <v>2</v>
      </c>
      <c r="AX13">
        <v>64033446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ROUND(Y13*Source!I27,7)</f>
        <v>0.189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39" si="10">ROUND(ROUND(AE13,2)*CX13,2)</f>
        <v>0</v>
      </c>
      <c r="DG13">
        <f>ROUND(ROUND(AF13,2)*CX13,2)</f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ROW(Source!A27)</f>
        <v>27</v>
      </c>
      <c r="B14">
        <v>64033326</v>
      </c>
      <c r="C14">
        <v>64033423</v>
      </c>
      <c r="D14">
        <v>61358160</v>
      </c>
      <c r="E14">
        <v>116</v>
      </c>
      <c r="F14">
        <v>1</v>
      </c>
      <c r="G14">
        <v>1</v>
      </c>
      <c r="H14">
        <v>3</v>
      </c>
      <c r="I14" t="s">
        <v>61</v>
      </c>
      <c r="J14" t="s">
        <v>3</v>
      </c>
      <c r="K14" t="s">
        <v>65</v>
      </c>
      <c r="L14">
        <v>1339</v>
      </c>
      <c r="N14">
        <v>1007</v>
      </c>
      <c r="O14" t="s">
        <v>63</v>
      </c>
      <c r="P14" t="s">
        <v>63</v>
      </c>
      <c r="Q14">
        <v>1</v>
      </c>
      <c r="W14">
        <v>0</v>
      </c>
      <c r="X14">
        <v>1993678279</v>
      </c>
      <c r="Y14">
        <f>AT14</f>
        <v>15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15</v>
      </c>
      <c r="AU14" t="s">
        <v>3</v>
      </c>
      <c r="AV14">
        <v>0</v>
      </c>
      <c r="AW14">
        <v>2</v>
      </c>
      <c r="AX14">
        <v>64033447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1.4999999999999999E-2</v>
      </c>
      <c r="CY14">
        <f>AA14</f>
        <v>0</v>
      </c>
      <c r="CZ14">
        <f>AE14</f>
        <v>0</v>
      </c>
      <c r="DA14">
        <f>AI14</f>
        <v>1</v>
      </c>
      <c r="DB14">
        <f>ROUND(ROUND(AT14*CZ14,2),6)</f>
        <v>0</v>
      </c>
      <c r="DC14">
        <f>ROUND(ROUND(AT14*AG14,2),6)</f>
        <v>0</v>
      </c>
      <c r="DD14" t="s">
        <v>3</v>
      </c>
      <c r="DE14" t="s">
        <v>3</v>
      </c>
      <c r="DF14">
        <f t="shared" si="1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64033326</v>
      </c>
      <c r="C15">
        <v>64033452</v>
      </c>
      <c r="D15">
        <v>61357196</v>
      </c>
      <c r="E15">
        <v>116</v>
      </c>
      <c r="F15">
        <v>1</v>
      </c>
      <c r="G15">
        <v>1</v>
      </c>
      <c r="H15">
        <v>1</v>
      </c>
      <c r="I15" t="s">
        <v>277</v>
      </c>
      <c r="J15" t="s">
        <v>3</v>
      </c>
      <c r="K15" t="s">
        <v>278</v>
      </c>
      <c r="L15">
        <v>1191</v>
      </c>
      <c r="N15">
        <v>1013</v>
      </c>
      <c r="O15" t="s">
        <v>271</v>
      </c>
      <c r="P15" t="s">
        <v>271</v>
      </c>
      <c r="Q15">
        <v>1</v>
      </c>
      <c r="W15">
        <v>0</v>
      </c>
      <c r="X15">
        <v>-1417349443</v>
      </c>
      <c r="Y15">
        <f>(AT15*ROUND(((0.1+1)*1.25),7))</f>
        <v>3.4512499999999999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2.5099999999999998</v>
      </c>
      <c r="AU15" t="s">
        <v>51</v>
      </c>
      <c r="AV15">
        <v>2</v>
      </c>
      <c r="AW15">
        <v>2</v>
      </c>
      <c r="AX15">
        <v>64033615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-3.4512500000000002E-2</v>
      </c>
      <c r="CY15">
        <f>AD15</f>
        <v>0</v>
      </c>
      <c r="CZ15">
        <f>AH15</f>
        <v>0</v>
      </c>
      <c r="DA15">
        <f>AL15</f>
        <v>1</v>
      </c>
      <c r="DB15">
        <f>ROUND((ROUND(AT15*CZ15,2)*ROUND(((0.1+1)*1.25),7)),6)</f>
        <v>0</v>
      </c>
      <c r="DC15">
        <f>ROUND((ROUND(AT15*AG15,2)*ROUND(((0.1+1)*1.25),7)),6)</f>
        <v>0</v>
      </c>
      <c r="DD15" t="s">
        <v>3</v>
      </c>
      <c r="DE15" t="s">
        <v>3</v>
      </c>
      <c r="DF15">
        <f t="shared" si="10"/>
        <v>0</v>
      </c>
      <c r="DG15">
        <f>ROUND(ROUND(AF15,2)*CX15,2)</f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64033326</v>
      </c>
      <c r="C16">
        <v>64033452</v>
      </c>
      <c r="D16">
        <v>61478343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282</v>
      </c>
      <c r="P16" t="s">
        <v>282</v>
      </c>
      <c r="Q16">
        <v>1</v>
      </c>
      <c r="W16">
        <v>0</v>
      </c>
      <c r="X16">
        <v>1321393780</v>
      </c>
      <c r="Y16">
        <f>(AT16*ROUND(((0.1+1)*1.25),7))</f>
        <v>1.1412499999999999</v>
      </c>
      <c r="AA16">
        <v>0</v>
      </c>
      <c r="AB16">
        <v>1592.23</v>
      </c>
      <c r="AC16">
        <v>429.64</v>
      </c>
      <c r="AD16">
        <v>0</v>
      </c>
      <c r="AE16">
        <v>0</v>
      </c>
      <c r="AF16">
        <v>1592.23</v>
      </c>
      <c r="AG16">
        <v>429.64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0.83</v>
      </c>
      <c r="AU16" t="s">
        <v>51</v>
      </c>
      <c r="AV16">
        <v>1</v>
      </c>
      <c r="AW16">
        <v>2</v>
      </c>
      <c r="AX16">
        <v>64033616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1321.5509</v>
      </c>
      <c r="BL16">
        <v>356.60119999999995</v>
      </c>
      <c r="BM16">
        <v>0</v>
      </c>
      <c r="BN16">
        <v>0</v>
      </c>
      <c r="BO16">
        <v>0.83</v>
      </c>
      <c r="BP16">
        <v>1</v>
      </c>
      <c r="BQ16">
        <v>0</v>
      </c>
      <c r="BR16">
        <v>1817.1324875000003</v>
      </c>
      <c r="BS16">
        <v>490.32665000000003</v>
      </c>
      <c r="BT16">
        <v>0</v>
      </c>
      <c r="BU16">
        <v>0</v>
      </c>
      <c r="BV16">
        <v>1.1412500000000001</v>
      </c>
      <c r="BW16">
        <v>1</v>
      </c>
      <c r="CV16">
        <v>0</v>
      </c>
      <c r="CW16">
        <f>ROUND(Y16*Source!I32*DO16,7)</f>
        <v>-1.1412500000000001E-2</v>
      </c>
      <c r="CX16">
        <f>ROUND(Y16*Source!I32,7)</f>
        <v>-1.1412500000000001E-2</v>
      </c>
      <c r="CY16">
        <f>AB16</f>
        <v>1592.23</v>
      </c>
      <c r="CZ16">
        <f>AF16</f>
        <v>1592.23</v>
      </c>
      <c r="DA16">
        <f>AJ16</f>
        <v>1</v>
      </c>
      <c r="DB16">
        <f>ROUND((ROUND(AT16*CZ16,2)*ROUND(((0.1+1)*1.25),7)),6)</f>
        <v>1817.1312499999999</v>
      </c>
      <c r="DC16">
        <f>ROUND((ROUND(AT16*AG16,2)*ROUND(((0.1+1)*1.25),7)),6)</f>
        <v>490.32499999999999</v>
      </c>
      <c r="DD16" t="s">
        <v>3</v>
      </c>
      <c r="DE16" t="s">
        <v>3</v>
      </c>
      <c r="DF16">
        <f t="shared" si="10"/>
        <v>0</v>
      </c>
      <c r="DG16">
        <f>ROUND(ROUND(AF16,2)*CX16,2)</f>
        <v>-18.170000000000002</v>
      </c>
      <c r="DH16">
        <f t="shared" si="1"/>
        <v>-4.9000000000000004</v>
      </c>
      <c r="DI16">
        <f t="shared" si="2"/>
        <v>0</v>
      </c>
      <c r="DJ16">
        <f>DG16+DH16</f>
        <v>-23.07</v>
      </c>
      <c r="DK16">
        <v>1</v>
      </c>
      <c r="DL16" t="s">
        <v>283</v>
      </c>
      <c r="DM16">
        <v>5</v>
      </c>
      <c r="DN16" t="s">
        <v>271</v>
      </c>
      <c r="DO16">
        <v>1</v>
      </c>
    </row>
    <row r="17" spans="1:119" x14ac:dyDescent="0.2">
      <c r="A17">
        <f>ROW(Source!A32)</f>
        <v>32</v>
      </c>
      <c r="B17">
        <v>64033326</v>
      </c>
      <c r="C17">
        <v>64033452</v>
      </c>
      <c r="D17">
        <v>61478534</v>
      </c>
      <c r="E17">
        <v>1</v>
      </c>
      <c r="F17">
        <v>1</v>
      </c>
      <c r="G17">
        <v>1</v>
      </c>
      <c r="H17">
        <v>2</v>
      </c>
      <c r="I17" t="s">
        <v>291</v>
      </c>
      <c r="J17" t="s">
        <v>292</v>
      </c>
      <c r="K17" t="s">
        <v>293</v>
      </c>
      <c r="L17">
        <v>1368</v>
      </c>
      <c r="N17">
        <v>1011</v>
      </c>
      <c r="O17" t="s">
        <v>282</v>
      </c>
      <c r="P17" t="s">
        <v>282</v>
      </c>
      <c r="Q17">
        <v>1</v>
      </c>
      <c r="W17">
        <v>0</v>
      </c>
      <c r="X17">
        <v>2004940235</v>
      </c>
      <c r="Y17">
        <f>(AT17*ROUND(((0.1+1)*1.25),7))</f>
        <v>1.1274999999999999</v>
      </c>
      <c r="AA17">
        <v>0</v>
      </c>
      <c r="AB17">
        <v>1896</v>
      </c>
      <c r="AC17">
        <v>429.64</v>
      </c>
      <c r="AD17">
        <v>0</v>
      </c>
      <c r="AE17">
        <v>0</v>
      </c>
      <c r="AF17">
        <v>1373.91</v>
      </c>
      <c r="AG17">
        <v>429.64</v>
      </c>
      <c r="AH17">
        <v>0</v>
      </c>
      <c r="AI17">
        <v>1</v>
      </c>
      <c r="AJ17">
        <v>1.38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0.82</v>
      </c>
      <c r="AU17" t="s">
        <v>51</v>
      </c>
      <c r="AV17">
        <v>1</v>
      </c>
      <c r="AW17">
        <v>2</v>
      </c>
      <c r="AX17">
        <v>64033617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1126.6061999999999</v>
      </c>
      <c r="BL17">
        <v>352.30479999999994</v>
      </c>
      <c r="BM17">
        <v>0</v>
      </c>
      <c r="BN17">
        <v>0</v>
      </c>
      <c r="BO17">
        <v>0.82</v>
      </c>
      <c r="BP17">
        <v>1</v>
      </c>
      <c r="BQ17">
        <v>0</v>
      </c>
      <c r="BR17">
        <v>1549.083525</v>
      </c>
      <c r="BS17">
        <v>484.41909999999996</v>
      </c>
      <c r="BT17">
        <v>0</v>
      </c>
      <c r="BU17">
        <v>0</v>
      </c>
      <c r="BV17">
        <v>1.1274999999999999</v>
      </c>
      <c r="BW17">
        <v>1</v>
      </c>
      <c r="CV17">
        <v>0</v>
      </c>
      <c r="CW17">
        <f>ROUND(Y17*Source!I32*DO17,7)</f>
        <v>-1.1275E-2</v>
      </c>
      <c r="CX17">
        <f>ROUND(Y17*Source!I32,7)</f>
        <v>-1.1275E-2</v>
      </c>
      <c r="CY17">
        <f>AB17</f>
        <v>1896</v>
      </c>
      <c r="CZ17">
        <f>AF17</f>
        <v>1373.91</v>
      </c>
      <c r="DA17">
        <f>AJ17</f>
        <v>1.38</v>
      </c>
      <c r="DB17">
        <f>ROUND((ROUND(AT17*CZ17,2)*ROUND(((0.1+1)*1.25),7)),6)</f>
        <v>1549.0887499999999</v>
      </c>
      <c r="DC17">
        <f>ROUND((ROUND(AT17*AG17,2)*ROUND(((0.1+1)*1.25),7)),6)</f>
        <v>484.41250000000002</v>
      </c>
      <c r="DD17" t="s">
        <v>3</v>
      </c>
      <c r="DE17" t="s">
        <v>3</v>
      </c>
      <c r="DF17">
        <f t="shared" si="10"/>
        <v>0</v>
      </c>
      <c r="DG17">
        <f>ROUND(ROUND(AF17*AJ17,2)*CX17,2)</f>
        <v>-21.38</v>
      </c>
      <c r="DH17">
        <f t="shared" si="1"/>
        <v>-4.84</v>
      </c>
      <c r="DI17">
        <f t="shared" si="2"/>
        <v>0</v>
      </c>
      <c r="DJ17">
        <f>DG17+DH17</f>
        <v>-26.22</v>
      </c>
      <c r="DK17">
        <v>0</v>
      </c>
      <c r="DL17" t="s">
        <v>283</v>
      </c>
      <c r="DM17">
        <v>5</v>
      </c>
      <c r="DN17" t="s">
        <v>271</v>
      </c>
      <c r="DO17">
        <v>1</v>
      </c>
    </row>
    <row r="18" spans="1:119" x14ac:dyDescent="0.2">
      <c r="A18">
        <f>ROW(Source!A32)</f>
        <v>32</v>
      </c>
      <c r="B18">
        <v>64033326</v>
      </c>
      <c r="C18">
        <v>64033452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294</v>
      </c>
      <c r="J18" t="s">
        <v>295</v>
      </c>
      <c r="K18" t="s">
        <v>296</v>
      </c>
      <c r="L18">
        <v>1368</v>
      </c>
      <c r="N18">
        <v>1011</v>
      </c>
      <c r="O18" t="s">
        <v>282</v>
      </c>
      <c r="P18" t="s">
        <v>282</v>
      </c>
      <c r="Q18">
        <v>1</v>
      </c>
      <c r="W18">
        <v>0</v>
      </c>
      <c r="X18">
        <v>-826400852</v>
      </c>
      <c r="Y18">
        <f>(AT18*ROUND(((0.1+1)*1.25),7))</f>
        <v>1.1824999999999999</v>
      </c>
      <c r="AA18">
        <v>0</v>
      </c>
      <c r="AB18">
        <v>1862.49</v>
      </c>
      <c r="AC18">
        <v>429.64</v>
      </c>
      <c r="AD18">
        <v>0</v>
      </c>
      <c r="AE18">
        <v>0</v>
      </c>
      <c r="AF18">
        <v>1349.63</v>
      </c>
      <c r="AG18">
        <v>429.64</v>
      </c>
      <c r="AH18">
        <v>0</v>
      </c>
      <c r="AI18">
        <v>1</v>
      </c>
      <c r="AJ18">
        <v>1.38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0.86</v>
      </c>
      <c r="AU18" t="s">
        <v>51</v>
      </c>
      <c r="AV18">
        <v>1</v>
      </c>
      <c r="AW18">
        <v>2</v>
      </c>
      <c r="AX18">
        <v>64033618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1160.6818000000001</v>
      </c>
      <c r="BL18">
        <v>369.49039999999997</v>
      </c>
      <c r="BM18">
        <v>0</v>
      </c>
      <c r="BN18">
        <v>0</v>
      </c>
      <c r="BO18">
        <v>0.86</v>
      </c>
      <c r="BP18">
        <v>1</v>
      </c>
      <c r="BQ18">
        <v>0</v>
      </c>
      <c r="BR18">
        <v>1595.9374750000002</v>
      </c>
      <c r="BS18">
        <v>508.04930000000002</v>
      </c>
      <c r="BT18">
        <v>0</v>
      </c>
      <c r="BU18">
        <v>0</v>
      </c>
      <c r="BV18">
        <v>1.1825000000000001</v>
      </c>
      <c r="BW18">
        <v>1</v>
      </c>
      <c r="CV18">
        <v>0</v>
      </c>
      <c r="CW18">
        <f>ROUND(Y18*Source!I32*DO18,7)</f>
        <v>-1.1825E-2</v>
      </c>
      <c r="CX18">
        <f>ROUND(Y18*Source!I32,7)</f>
        <v>-1.1825E-2</v>
      </c>
      <c r="CY18">
        <f>AB18</f>
        <v>1862.49</v>
      </c>
      <c r="CZ18">
        <f>AF18</f>
        <v>1349.63</v>
      </c>
      <c r="DA18">
        <f>AJ18</f>
        <v>1.38</v>
      </c>
      <c r="DB18">
        <f>ROUND((ROUND(AT18*CZ18,2)*ROUND(((0.1+1)*1.25),7)),6)</f>
        <v>1595.9349999999999</v>
      </c>
      <c r="DC18">
        <f>ROUND((ROUND(AT18*AG18,2)*ROUND(((0.1+1)*1.25),7)),6)</f>
        <v>508.04874999999998</v>
      </c>
      <c r="DD18" t="s">
        <v>3</v>
      </c>
      <c r="DE18" t="s">
        <v>3</v>
      </c>
      <c r="DF18">
        <f t="shared" si="10"/>
        <v>0</v>
      </c>
      <c r="DG18">
        <f>ROUND(ROUND(AF18*AJ18,2)*CX18,2)</f>
        <v>-22.02</v>
      </c>
      <c r="DH18">
        <f t="shared" si="1"/>
        <v>-5.08</v>
      </c>
      <c r="DI18">
        <f t="shared" si="2"/>
        <v>0</v>
      </c>
      <c r="DJ18">
        <f>DG18+DH18</f>
        <v>-27.1</v>
      </c>
      <c r="DK18">
        <v>0</v>
      </c>
      <c r="DL18" t="s">
        <v>283</v>
      </c>
      <c r="DM18">
        <v>5</v>
      </c>
      <c r="DN18" t="s">
        <v>271</v>
      </c>
      <c r="DO18">
        <v>1</v>
      </c>
    </row>
    <row r="19" spans="1:119" x14ac:dyDescent="0.2">
      <c r="A19">
        <f>ROW(Source!A32)</f>
        <v>32</v>
      </c>
      <c r="B19">
        <v>64033326</v>
      </c>
      <c r="C19">
        <v>64033452</v>
      </c>
      <c r="D19">
        <v>61358161</v>
      </c>
      <c r="E19">
        <v>116</v>
      </c>
      <c r="F19">
        <v>1</v>
      </c>
      <c r="G19">
        <v>1</v>
      </c>
      <c r="H19">
        <v>3</v>
      </c>
      <c r="I19" t="s">
        <v>61</v>
      </c>
      <c r="J19" t="s">
        <v>3</v>
      </c>
      <c r="K19" t="s">
        <v>62</v>
      </c>
      <c r="L19">
        <v>1339</v>
      </c>
      <c r="N19">
        <v>1007</v>
      </c>
      <c r="O19" t="s">
        <v>63</v>
      </c>
      <c r="P19" t="s">
        <v>63</v>
      </c>
      <c r="Q19">
        <v>1</v>
      </c>
      <c r="W19">
        <v>0</v>
      </c>
      <c r="X19">
        <v>-1485064844</v>
      </c>
      <c r="Y19">
        <f>AT19</f>
        <v>12.6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12.6</v>
      </c>
      <c r="AU19" t="s">
        <v>3</v>
      </c>
      <c r="AV19">
        <v>0</v>
      </c>
      <c r="AW19">
        <v>2</v>
      </c>
      <c r="AX19">
        <v>64033619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-0.126</v>
      </c>
      <c r="CY19">
        <f>AA19</f>
        <v>0</v>
      </c>
      <c r="CZ19">
        <f>AE19</f>
        <v>0</v>
      </c>
      <c r="DA19">
        <f>AI19</f>
        <v>1</v>
      </c>
      <c r="DB19">
        <f>ROUND(ROUND(AT19*CZ19,2),6)</f>
        <v>0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>ROUND(ROUND(AF19,2)*CX19,2)</f>
        <v>0</v>
      </c>
      <c r="DH19">
        <f t="shared" si="1"/>
        <v>0</v>
      </c>
      <c r="DI19">
        <f t="shared" si="2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64033326</v>
      </c>
      <c r="C20">
        <v>64033471</v>
      </c>
      <c r="D20">
        <v>61357196</v>
      </c>
      <c r="E20">
        <v>116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1191</v>
      </c>
      <c r="N20">
        <v>1013</v>
      </c>
      <c r="O20" t="s">
        <v>271</v>
      </c>
      <c r="P20" t="s">
        <v>271</v>
      </c>
      <c r="Q20">
        <v>1</v>
      </c>
      <c r="W20">
        <v>0</v>
      </c>
      <c r="X20">
        <v>-1417349443</v>
      </c>
      <c r="Y20">
        <f>(AT20*ROUND(((0.1+1)*1.25),7))</f>
        <v>0.90750000000000008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0.66</v>
      </c>
      <c r="AU20" t="s">
        <v>51</v>
      </c>
      <c r="AV20">
        <v>2</v>
      </c>
      <c r="AW20">
        <v>2</v>
      </c>
      <c r="AX20">
        <v>64033621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5.4449999999999995E-4</v>
      </c>
      <c r="CY20">
        <f>AD20</f>
        <v>0</v>
      </c>
      <c r="CZ20">
        <f>AH20</f>
        <v>0</v>
      </c>
      <c r="DA20">
        <f>AL20</f>
        <v>1</v>
      </c>
      <c r="DB20">
        <f>ROUND((ROUND(AT20*CZ20,2)*ROUND(((0.1+1)*1.25),7)),6)</f>
        <v>0</v>
      </c>
      <c r="DC20">
        <f>ROUND((ROUND(AT20*AG20,2)*ROUND(((0.1+1)*1.25),7)),6)</f>
        <v>0</v>
      </c>
      <c r="DD20" t="s">
        <v>3</v>
      </c>
      <c r="DE20" t="s">
        <v>3</v>
      </c>
      <c r="DF20">
        <f t="shared" si="10"/>
        <v>0</v>
      </c>
      <c r="DG20">
        <f>ROUND(ROUND(AF20,2)*CX20,2)</f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64033326</v>
      </c>
      <c r="C21">
        <v>64033471</v>
      </c>
      <c r="D21">
        <v>61478521</v>
      </c>
      <c r="E21">
        <v>1</v>
      </c>
      <c r="F21">
        <v>1</v>
      </c>
      <c r="G21">
        <v>1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282</v>
      </c>
      <c r="P21" t="s">
        <v>282</v>
      </c>
      <c r="Q21">
        <v>1</v>
      </c>
      <c r="W21">
        <v>0</v>
      </c>
      <c r="X21">
        <v>1185820553</v>
      </c>
      <c r="Y21">
        <f>(AT21*ROUND(((0.1+1)*1.25),7))</f>
        <v>0.45375000000000004</v>
      </c>
      <c r="AA21">
        <v>0</v>
      </c>
      <c r="AB21">
        <v>1005.27</v>
      </c>
      <c r="AC21">
        <v>803.5</v>
      </c>
      <c r="AD21">
        <v>0</v>
      </c>
      <c r="AE21">
        <v>0</v>
      </c>
      <c r="AF21">
        <v>779.28</v>
      </c>
      <c r="AG21">
        <v>803.5</v>
      </c>
      <c r="AH21">
        <v>0</v>
      </c>
      <c r="AI21">
        <v>1</v>
      </c>
      <c r="AJ21">
        <v>1.29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0.33</v>
      </c>
      <c r="AU21" t="s">
        <v>51</v>
      </c>
      <c r="AV21">
        <v>1</v>
      </c>
      <c r="AW21">
        <v>2</v>
      </c>
      <c r="AX21">
        <v>64033622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257.16239999999999</v>
      </c>
      <c r="BL21">
        <v>265.15500000000003</v>
      </c>
      <c r="BM21">
        <v>0</v>
      </c>
      <c r="BN21">
        <v>0</v>
      </c>
      <c r="BO21">
        <v>0.66</v>
      </c>
      <c r="BP21">
        <v>1</v>
      </c>
      <c r="BQ21">
        <v>0</v>
      </c>
      <c r="BR21">
        <v>353.59829999999999</v>
      </c>
      <c r="BS21">
        <v>364.58812500000005</v>
      </c>
      <c r="BT21">
        <v>0</v>
      </c>
      <c r="BU21">
        <v>0</v>
      </c>
      <c r="BV21">
        <v>0.90750000000000008</v>
      </c>
      <c r="BW21">
        <v>1</v>
      </c>
      <c r="CV21">
        <v>0</v>
      </c>
      <c r="CW21">
        <f>ROUND(Y21*Source!I35*DO21,7)</f>
        <v>5.4449999999999995E-4</v>
      </c>
      <c r="CX21">
        <f>ROUND(Y21*Source!I35,7)</f>
        <v>2.7230000000000001E-4</v>
      </c>
      <c r="CY21">
        <f>AB21</f>
        <v>1005.27</v>
      </c>
      <c r="CZ21">
        <f>AF21</f>
        <v>779.28</v>
      </c>
      <c r="DA21">
        <f>AJ21</f>
        <v>1.29</v>
      </c>
      <c r="DB21">
        <f>ROUND((ROUND(AT21*CZ21,2)*ROUND(((0.1+1)*1.25),7)),6)</f>
        <v>353.59500000000003</v>
      </c>
      <c r="DC21">
        <f>ROUND((ROUND(AT21*AG21,2)*ROUND(((0.1+1)*1.25),7)),6)</f>
        <v>364.59500000000003</v>
      </c>
      <c r="DD21" t="s">
        <v>3</v>
      </c>
      <c r="DE21" t="s">
        <v>3</v>
      </c>
      <c r="DF21">
        <f t="shared" si="10"/>
        <v>0</v>
      </c>
      <c r="DG21">
        <f>ROUND(ROUND(AF21*AJ21,2)*CX21,2)</f>
        <v>0.27</v>
      </c>
      <c r="DH21">
        <f t="shared" si="1"/>
        <v>0.22</v>
      </c>
      <c r="DI21">
        <f t="shared" si="2"/>
        <v>0</v>
      </c>
      <c r="DJ21">
        <f>DG21+DH21</f>
        <v>0.49</v>
      </c>
      <c r="DK21">
        <v>0</v>
      </c>
      <c r="DL21" t="s">
        <v>310</v>
      </c>
      <c r="DM21">
        <v>4.5</v>
      </c>
      <c r="DN21" t="s">
        <v>271</v>
      </c>
      <c r="DO21">
        <v>2</v>
      </c>
    </row>
    <row r="22" spans="1:119" x14ac:dyDescent="0.2">
      <c r="A22">
        <f>ROW(Source!A35)</f>
        <v>35</v>
      </c>
      <c r="B22">
        <v>64033326</v>
      </c>
      <c r="C22">
        <v>64033471</v>
      </c>
      <c r="D22">
        <v>61356978</v>
      </c>
      <c r="E22">
        <v>116</v>
      </c>
      <c r="F22">
        <v>1</v>
      </c>
      <c r="G22">
        <v>1</v>
      </c>
      <c r="H22">
        <v>3</v>
      </c>
      <c r="I22" t="s">
        <v>89</v>
      </c>
      <c r="J22" t="s">
        <v>3</v>
      </c>
      <c r="K22" t="s">
        <v>90</v>
      </c>
      <c r="L22">
        <v>1348</v>
      </c>
      <c r="N22">
        <v>1009</v>
      </c>
      <c r="O22" t="s">
        <v>86</v>
      </c>
      <c r="P22" t="s">
        <v>86</v>
      </c>
      <c r="Q22">
        <v>1000</v>
      </c>
      <c r="W22">
        <v>0</v>
      </c>
      <c r="X22">
        <v>-204111625</v>
      </c>
      <c r="Y22">
        <f>AT22</f>
        <v>1.03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1.03</v>
      </c>
      <c r="AU22" t="s">
        <v>3</v>
      </c>
      <c r="AV22">
        <v>0</v>
      </c>
      <c r="AW22">
        <v>2</v>
      </c>
      <c r="AX22">
        <v>64033623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6.1799999999999995E-4</v>
      </c>
      <c r="CY22">
        <f>AA22</f>
        <v>0</v>
      </c>
      <c r="CZ22">
        <f>AE22</f>
        <v>0</v>
      </c>
      <c r="DA22">
        <f>AI22</f>
        <v>1</v>
      </c>
      <c r="DB22">
        <f>ROUND(ROUND(AT22*CZ22,2),6)</f>
        <v>0</v>
      </c>
      <c r="DC22">
        <f>ROUND(ROUND(AT22*AG22,2),6)</f>
        <v>0</v>
      </c>
      <c r="DD22" t="s">
        <v>3</v>
      </c>
      <c r="DE22" t="s">
        <v>3</v>
      </c>
      <c r="DF22">
        <f t="shared" si="10"/>
        <v>0</v>
      </c>
      <c r="DG22">
        <f>ROUND(ROUND(AF22,2)*CX22,2)</f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64033326</v>
      </c>
      <c r="C23">
        <v>64033625</v>
      </c>
      <c r="D23">
        <v>61357005</v>
      </c>
      <c r="E23">
        <v>116</v>
      </c>
      <c r="F23">
        <v>1</v>
      </c>
      <c r="G23">
        <v>1</v>
      </c>
      <c r="H23">
        <v>1</v>
      </c>
      <c r="I23" t="s">
        <v>311</v>
      </c>
      <c r="J23" t="s">
        <v>3</v>
      </c>
      <c r="K23" t="s">
        <v>312</v>
      </c>
      <c r="L23">
        <v>1191</v>
      </c>
      <c r="N23">
        <v>1013</v>
      </c>
      <c r="O23" t="s">
        <v>271</v>
      </c>
      <c r="P23" t="s">
        <v>271</v>
      </c>
      <c r="Q23">
        <v>1</v>
      </c>
      <c r="W23">
        <v>0</v>
      </c>
      <c r="X23">
        <v>1958912953</v>
      </c>
      <c r="Y23">
        <f>(AT23*ROUND(((0.1+1)*1.15),7))</f>
        <v>26.387899999999998</v>
      </c>
      <c r="AA23">
        <v>0</v>
      </c>
      <c r="AB23">
        <v>0</v>
      </c>
      <c r="AC23">
        <v>0</v>
      </c>
      <c r="AD23">
        <v>340.37</v>
      </c>
      <c r="AE23">
        <v>0</v>
      </c>
      <c r="AF23">
        <v>0</v>
      </c>
      <c r="AG23">
        <v>0</v>
      </c>
      <c r="AH23">
        <v>340.37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20.86</v>
      </c>
      <c r="AU23" t="s">
        <v>52</v>
      </c>
      <c r="AV23">
        <v>1</v>
      </c>
      <c r="AW23">
        <v>2</v>
      </c>
      <c r="AX23">
        <v>64033626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7100.1181999999999</v>
      </c>
      <c r="BN23">
        <v>20.86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8981.649523</v>
      </c>
      <c r="BU23">
        <v>26.387899999999998</v>
      </c>
      <c r="BV23">
        <v>0</v>
      </c>
      <c r="BW23">
        <v>1</v>
      </c>
      <c r="CU23">
        <f>ROUND(AT23*Source!I38*AH23*AL23,2)</f>
        <v>7.1</v>
      </c>
      <c r="CV23">
        <f>ROUND(Y23*Source!I38,7)</f>
        <v>2.6387899999999999E-2</v>
      </c>
      <c r="CW23">
        <v>0</v>
      </c>
      <c r="CX23">
        <f>ROUND(Y23*Source!I38,7)</f>
        <v>2.6387899999999999E-2</v>
      </c>
      <c r="CY23">
        <f>AD23</f>
        <v>340.37</v>
      </c>
      <c r="CZ23">
        <f>AH23</f>
        <v>340.37</v>
      </c>
      <c r="DA23">
        <f>AL23</f>
        <v>1</v>
      </c>
      <c r="DB23">
        <f>ROUND((ROUND(AT23*CZ23,2)*ROUND(((0.1+1)*1.15),7)),6)</f>
        <v>8981.6517999999996</v>
      </c>
      <c r="DC23">
        <f>ROUND((ROUND(AT23*AG23,2)*ROUND(((0.1+1)*1.15),7)),6)</f>
        <v>0</v>
      </c>
      <c r="DD23" t="s">
        <v>3</v>
      </c>
      <c r="DE23" t="s">
        <v>3</v>
      </c>
      <c r="DF23">
        <f t="shared" si="10"/>
        <v>0</v>
      </c>
      <c r="DG23">
        <f>ROUND(ROUND(AF23,2)*CX23,2)</f>
        <v>0</v>
      </c>
      <c r="DH23">
        <f t="shared" si="1"/>
        <v>0</v>
      </c>
      <c r="DI23">
        <f t="shared" si="2"/>
        <v>8.98</v>
      </c>
      <c r="DJ23">
        <f>DI23</f>
        <v>8.98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64033326</v>
      </c>
      <c r="C24">
        <v>64033625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277</v>
      </c>
      <c r="J24" t="s">
        <v>3</v>
      </c>
      <c r="K24" t="s">
        <v>278</v>
      </c>
      <c r="L24">
        <v>1191</v>
      </c>
      <c r="N24">
        <v>1013</v>
      </c>
      <c r="O24" t="s">
        <v>271</v>
      </c>
      <c r="P24" t="s">
        <v>271</v>
      </c>
      <c r="Q24">
        <v>1</v>
      </c>
      <c r="W24">
        <v>0</v>
      </c>
      <c r="X24">
        <v>-1417349443</v>
      </c>
      <c r="Y24">
        <f t="shared" ref="Y24:Y38" si="11">(AT24*ROUND(((0.1+1)*1.25),7))</f>
        <v>25.918750000000003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18.850000000000001</v>
      </c>
      <c r="AU24" t="s">
        <v>51</v>
      </c>
      <c r="AV24">
        <v>2</v>
      </c>
      <c r="AW24">
        <v>2</v>
      </c>
      <c r="AX24">
        <v>64033627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2.5918799999999999E-2</v>
      </c>
      <c r="CY24">
        <f>AD24</f>
        <v>0</v>
      </c>
      <c r="CZ24">
        <f>AH24</f>
        <v>0</v>
      </c>
      <c r="DA24">
        <f>AL24</f>
        <v>1</v>
      </c>
      <c r="DB24">
        <f t="shared" ref="DB24:DB38" si="12">ROUND((ROUND(AT24*CZ24,2)*ROUND(((0.1+1)*1.25),7)),6)</f>
        <v>0</v>
      </c>
      <c r="DC24">
        <f t="shared" ref="DC24:DC38" si="13">ROUND((ROUND(AT24*AG24,2)*ROUND(((0.1+1)*1.25),7)),6)</f>
        <v>0</v>
      </c>
      <c r="DD24" t="s">
        <v>3</v>
      </c>
      <c r="DE24" t="s">
        <v>3</v>
      </c>
      <c r="DF24">
        <f t="shared" si="10"/>
        <v>0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64033326</v>
      </c>
      <c r="C25">
        <v>64033625</v>
      </c>
      <c r="D25">
        <v>61478315</v>
      </c>
      <c r="E25">
        <v>1</v>
      </c>
      <c r="F25">
        <v>1</v>
      </c>
      <c r="G25">
        <v>1</v>
      </c>
      <c r="H25">
        <v>2</v>
      </c>
      <c r="I25" t="s">
        <v>313</v>
      </c>
      <c r="J25" t="s">
        <v>314</v>
      </c>
      <c r="K25" t="s">
        <v>315</v>
      </c>
      <c r="L25">
        <v>1368</v>
      </c>
      <c r="N25">
        <v>1011</v>
      </c>
      <c r="O25" t="s">
        <v>282</v>
      </c>
      <c r="P25" t="s">
        <v>282</v>
      </c>
      <c r="Q25">
        <v>1</v>
      </c>
      <c r="W25">
        <v>0</v>
      </c>
      <c r="X25">
        <v>636427677</v>
      </c>
      <c r="Y25">
        <f t="shared" si="11"/>
        <v>3.355</v>
      </c>
      <c r="AA25">
        <v>0</v>
      </c>
      <c r="AB25">
        <v>1.78</v>
      </c>
      <c r="AC25">
        <v>0</v>
      </c>
      <c r="AD25">
        <v>0</v>
      </c>
      <c r="AE25">
        <v>0</v>
      </c>
      <c r="AF25">
        <v>1.21</v>
      </c>
      <c r="AG25">
        <v>0</v>
      </c>
      <c r="AH25">
        <v>0</v>
      </c>
      <c r="AI25">
        <v>1</v>
      </c>
      <c r="AJ25">
        <v>1.47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2.44</v>
      </c>
      <c r="AU25" t="s">
        <v>51</v>
      </c>
      <c r="AV25">
        <v>1</v>
      </c>
      <c r="AW25">
        <v>2</v>
      </c>
      <c r="AX25">
        <v>64033628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2.9523999999999999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4.0595500000000007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ROUND(Y25*Source!I38*DO25,7)</f>
        <v>0</v>
      </c>
      <c r="CX25">
        <f>ROUND(Y25*Source!I38,7)</f>
        <v>3.3549999999999999E-3</v>
      </c>
      <c r="CY25">
        <f t="shared" ref="CY25:CY38" si="14">AB25</f>
        <v>1.78</v>
      </c>
      <c r="CZ25">
        <f t="shared" ref="CZ25:CZ38" si="15">AF25</f>
        <v>1.21</v>
      </c>
      <c r="DA25">
        <f t="shared" ref="DA25:DA38" si="16">AJ25</f>
        <v>1.47</v>
      </c>
      <c r="DB25">
        <f t="shared" si="12"/>
        <v>4.0562500000000004</v>
      </c>
      <c r="DC25">
        <f t="shared" si="13"/>
        <v>0</v>
      </c>
      <c r="DD25" t="s">
        <v>3</v>
      </c>
      <c r="DE25" t="s">
        <v>3</v>
      </c>
      <c r="DF25">
        <f t="shared" si="10"/>
        <v>0</v>
      </c>
      <c r="DG25">
        <f>ROUND(ROUND(AF25*AJ25,2)*CX25,2)</f>
        <v>0.01</v>
      </c>
      <c r="DH25">
        <f t="shared" si="1"/>
        <v>0</v>
      </c>
      <c r="DI25">
        <f t="shared" si="2"/>
        <v>0</v>
      </c>
      <c r="DJ25">
        <f t="shared" ref="DJ25:DJ38" si="17">DG25+DH25</f>
        <v>0.01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ROW(Source!A38)</f>
        <v>38</v>
      </c>
      <c r="B26">
        <v>64033326</v>
      </c>
      <c r="C26">
        <v>64033625</v>
      </c>
      <c r="D26">
        <v>61478343</v>
      </c>
      <c r="E26">
        <v>1</v>
      </c>
      <c r="F26">
        <v>1</v>
      </c>
      <c r="G26">
        <v>1</v>
      </c>
      <c r="H26">
        <v>2</v>
      </c>
      <c r="I26" t="s">
        <v>288</v>
      </c>
      <c r="J26" t="s">
        <v>289</v>
      </c>
      <c r="K26" t="s">
        <v>290</v>
      </c>
      <c r="L26">
        <v>1368</v>
      </c>
      <c r="N26">
        <v>1011</v>
      </c>
      <c r="O26" t="s">
        <v>282</v>
      </c>
      <c r="P26" t="s">
        <v>282</v>
      </c>
      <c r="Q26">
        <v>1</v>
      </c>
      <c r="W26">
        <v>0</v>
      </c>
      <c r="X26">
        <v>1321393780</v>
      </c>
      <c r="Y26">
        <f t="shared" si="11"/>
        <v>0.75625000000000009</v>
      </c>
      <c r="AA26">
        <v>0</v>
      </c>
      <c r="AB26">
        <v>1592.23</v>
      </c>
      <c r="AC26">
        <v>429.64</v>
      </c>
      <c r="AD26">
        <v>0</v>
      </c>
      <c r="AE26">
        <v>0</v>
      </c>
      <c r="AF26">
        <v>1592.23</v>
      </c>
      <c r="AG26">
        <v>429.64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0.55000000000000004</v>
      </c>
      <c r="AU26" t="s">
        <v>51</v>
      </c>
      <c r="AV26">
        <v>1</v>
      </c>
      <c r="AW26">
        <v>2</v>
      </c>
      <c r="AX26">
        <v>64033629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875.7265000000001</v>
      </c>
      <c r="BL26">
        <v>236.30200000000002</v>
      </c>
      <c r="BM26">
        <v>0</v>
      </c>
      <c r="BN26">
        <v>0</v>
      </c>
      <c r="BO26">
        <v>0.55000000000000004</v>
      </c>
      <c r="BP26">
        <v>1</v>
      </c>
      <c r="BQ26">
        <v>0</v>
      </c>
      <c r="BR26">
        <v>1204.1239375000002</v>
      </c>
      <c r="BS26">
        <v>324.91525000000001</v>
      </c>
      <c r="BT26">
        <v>0</v>
      </c>
      <c r="BU26">
        <v>0</v>
      </c>
      <c r="BV26">
        <v>0.75625000000000009</v>
      </c>
      <c r="BW26">
        <v>1</v>
      </c>
      <c r="CV26">
        <v>0</v>
      </c>
      <c r="CW26">
        <f>ROUND(Y26*Source!I38*DO26,7)</f>
        <v>7.5630000000000001E-4</v>
      </c>
      <c r="CX26">
        <f>ROUND(Y26*Source!I38,7)</f>
        <v>7.5630000000000001E-4</v>
      </c>
      <c r="CY26">
        <f t="shared" si="14"/>
        <v>1592.23</v>
      </c>
      <c r="CZ26">
        <f t="shared" si="15"/>
        <v>1592.23</v>
      </c>
      <c r="DA26">
        <f t="shared" si="16"/>
        <v>1</v>
      </c>
      <c r="DB26">
        <f t="shared" si="12"/>
        <v>1204.1287500000001</v>
      </c>
      <c r="DC26">
        <f t="shared" si="13"/>
        <v>324.91250000000002</v>
      </c>
      <c r="DD26" t="s">
        <v>3</v>
      </c>
      <c r="DE26" t="s">
        <v>3</v>
      </c>
      <c r="DF26">
        <f t="shared" si="10"/>
        <v>0</v>
      </c>
      <c r="DG26">
        <f>ROUND(ROUND(AF26,2)*CX26,2)</f>
        <v>1.2</v>
      </c>
      <c r="DH26">
        <f t="shared" si="1"/>
        <v>0.32</v>
      </c>
      <c r="DI26">
        <f t="shared" si="2"/>
        <v>0</v>
      </c>
      <c r="DJ26">
        <f t="shared" si="17"/>
        <v>1.52</v>
      </c>
      <c r="DK26">
        <v>1</v>
      </c>
      <c r="DL26" t="s">
        <v>283</v>
      </c>
      <c r="DM26">
        <v>5</v>
      </c>
      <c r="DN26" t="s">
        <v>271</v>
      </c>
      <c r="DO26">
        <v>1</v>
      </c>
    </row>
    <row r="27" spans="1:119" x14ac:dyDescent="0.2">
      <c r="A27">
        <f>ROW(Source!A38)</f>
        <v>38</v>
      </c>
      <c r="B27">
        <v>64033326</v>
      </c>
      <c r="C27">
        <v>64033625</v>
      </c>
      <c r="D27">
        <v>61478515</v>
      </c>
      <c r="E27">
        <v>1</v>
      </c>
      <c r="F27">
        <v>1</v>
      </c>
      <c r="G27">
        <v>1</v>
      </c>
      <c r="H27">
        <v>2</v>
      </c>
      <c r="I27" t="s">
        <v>316</v>
      </c>
      <c r="J27" t="s">
        <v>317</v>
      </c>
      <c r="K27" t="s">
        <v>318</v>
      </c>
      <c r="L27">
        <v>1368</v>
      </c>
      <c r="N27">
        <v>1011</v>
      </c>
      <c r="O27" t="s">
        <v>282</v>
      </c>
      <c r="P27" t="s">
        <v>282</v>
      </c>
      <c r="Q27">
        <v>1</v>
      </c>
      <c r="W27">
        <v>0</v>
      </c>
      <c r="X27">
        <v>50930679</v>
      </c>
      <c r="Y27">
        <f t="shared" si="11"/>
        <v>2.8050000000000002</v>
      </c>
      <c r="AA27">
        <v>0</v>
      </c>
      <c r="AB27">
        <v>3784.9</v>
      </c>
      <c r="AC27">
        <v>535.66</v>
      </c>
      <c r="AD27">
        <v>0</v>
      </c>
      <c r="AE27">
        <v>0</v>
      </c>
      <c r="AF27">
        <v>2646.78</v>
      </c>
      <c r="AG27">
        <v>535.66</v>
      </c>
      <c r="AH27">
        <v>0</v>
      </c>
      <c r="AI27">
        <v>1</v>
      </c>
      <c r="AJ27">
        <v>1.43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2.04</v>
      </c>
      <c r="AU27" t="s">
        <v>51</v>
      </c>
      <c r="AV27">
        <v>1</v>
      </c>
      <c r="AW27">
        <v>2</v>
      </c>
      <c r="AX27">
        <v>64033630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5399.4312000000009</v>
      </c>
      <c r="BL27">
        <v>1092.7464</v>
      </c>
      <c r="BM27">
        <v>0</v>
      </c>
      <c r="BN27">
        <v>0</v>
      </c>
      <c r="BO27">
        <v>2.04</v>
      </c>
      <c r="BP27">
        <v>1</v>
      </c>
      <c r="BQ27">
        <v>0</v>
      </c>
      <c r="BR27">
        <v>7424.2179000000006</v>
      </c>
      <c r="BS27">
        <v>1502.5263</v>
      </c>
      <c r="BT27">
        <v>0</v>
      </c>
      <c r="BU27">
        <v>0</v>
      </c>
      <c r="BV27">
        <v>2.8050000000000002</v>
      </c>
      <c r="BW27">
        <v>1</v>
      </c>
      <c r="CV27">
        <v>0</v>
      </c>
      <c r="CW27">
        <f>ROUND(Y27*Source!I38*DO27,7)</f>
        <v>2.8050000000000002E-3</v>
      </c>
      <c r="CX27">
        <f>ROUND(Y27*Source!I38,7)</f>
        <v>2.8050000000000002E-3</v>
      </c>
      <c r="CY27">
        <f t="shared" si="14"/>
        <v>3784.9</v>
      </c>
      <c r="CZ27">
        <f t="shared" si="15"/>
        <v>2646.78</v>
      </c>
      <c r="DA27">
        <f t="shared" si="16"/>
        <v>1.43</v>
      </c>
      <c r="DB27">
        <f t="shared" si="12"/>
        <v>7424.2162500000004</v>
      </c>
      <c r="DC27">
        <f t="shared" si="13"/>
        <v>1502.53125</v>
      </c>
      <c r="DD27" t="s">
        <v>3</v>
      </c>
      <c r="DE27" t="s">
        <v>3</v>
      </c>
      <c r="DF27">
        <f t="shared" si="10"/>
        <v>0</v>
      </c>
      <c r="DG27">
        <f>ROUND(ROUND(AF27*AJ27,2)*CX27,2)</f>
        <v>10.62</v>
      </c>
      <c r="DH27">
        <f t="shared" si="1"/>
        <v>1.5</v>
      </c>
      <c r="DI27">
        <f t="shared" si="2"/>
        <v>0</v>
      </c>
      <c r="DJ27">
        <f t="shared" si="17"/>
        <v>12.12</v>
      </c>
      <c r="DK27">
        <v>0</v>
      </c>
      <c r="DL27" t="s">
        <v>319</v>
      </c>
      <c r="DM27">
        <v>7</v>
      </c>
      <c r="DN27" t="s">
        <v>271</v>
      </c>
      <c r="DO27">
        <v>1</v>
      </c>
    </row>
    <row r="28" spans="1:119" x14ac:dyDescent="0.2">
      <c r="A28">
        <f>ROW(Source!A38)</f>
        <v>38</v>
      </c>
      <c r="B28">
        <v>64033326</v>
      </c>
      <c r="C28">
        <v>64033625</v>
      </c>
      <c r="D28">
        <v>61478537</v>
      </c>
      <c r="E28">
        <v>1</v>
      </c>
      <c r="F28">
        <v>1</v>
      </c>
      <c r="G28">
        <v>1</v>
      </c>
      <c r="H28">
        <v>2</v>
      </c>
      <c r="I28" t="s">
        <v>320</v>
      </c>
      <c r="J28" t="s">
        <v>321</v>
      </c>
      <c r="K28" t="s">
        <v>322</v>
      </c>
      <c r="L28">
        <v>1368</v>
      </c>
      <c r="N28">
        <v>1011</v>
      </c>
      <c r="O28" t="s">
        <v>282</v>
      </c>
      <c r="P28" t="s">
        <v>282</v>
      </c>
      <c r="Q28">
        <v>1</v>
      </c>
      <c r="W28">
        <v>0</v>
      </c>
      <c r="X28">
        <v>-1171535008</v>
      </c>
      <c r="Y28">
        <f t="shared" si="11"/>
        <v>2.9425000000000003</v>
      </c>
      <c r="AA28">
        <v>0</v>
      </c>
      <c r="AB28">
        <v>2206.96</v>
      </c>
      <c r="AC28">
        <v>429.64</v>
      </c>
      <c r="AD28">
        <v>0</v>
      </c>
      <c r="AE28">
        <v>0</v>
      </c>
      <c r="AF28">
        <v>2206.96</v>
      </c>
      <c r="AG28">
        <v>429.64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2.14</v>
      </c>
      <c r="AU28" t="s">
        <v>51</v>
      </c>
      <c r="AV28">
        <v>1</v>
      </c>
      <c r="AW28">
        <v>2</v>
      </c>
      <c r="AX28">
        <v>64033631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4722.8944000000001</v>
      </c>
      <c r="BL28">
        <v>919.42960000000005</v>
      </c>
      <c r="BM28">
        <v>0</v>
      </c>
      <c r="BN28">
        <v>0</v>
      </c>
      <c r="BO28">
        <v>2.14</v>
      </c>
      <c r="BP28">
        <v>1</v>
      </c>
      <c r="BQ28">
        <v>0</v>
      </c>
      <c r="BR28">
        <v>6493.9798000000019</v>
      </c>
      <c r="BS28">
        <v>1264.2157000000002</v>
      </c>
      <c r="BT28">
        <v>0</v>
      </c>
      <c r="BU28">
        <v>0</v>
      </c>
      <c r="BV28">
        <v>2.9425000000000008</v>
      </c>
      <c r="BW28">
        <v>1</v>
      </c>
      <c r="CV28">
        <v>0</v>
      </c>
      <c r="CW28">
        <f>ROUND(Y28*Source!I38*DO28,7)</f>
        <v>2.9424999999999998E-3</v>
      </c>
      <c r="CX28">
        <f>ROUND(Y28*Source!I38,7)</f>
        <v>2.9424999999999998E-3</v>
      </c>
      <c r="CY28">
        <f t="shared" si="14"/>
        <v>2206.96</v>
      </c>
      <c r="CZ28">
        <f t="shared" si="15"/>
        <v>2206.96</v>
      </c>
      <c r="DA28">
        <f t="shared" si="16"/>
        <v>1</v>
      </c>
      <c r="DB28">
        <f t="shared" si="12"/>
        <v>6493.9737500000001</v>
      </c>
      <c r="DC28">
        <f t="shared" si="13"/>
        <v>1264.2162499999999</v>
      </c>
      <c r="DD28" t="s">
        <v>3</v>
      </c>
      <c r="DE28" t="s">
        <v>3</v>
      </c>
      <c r="DF28">
        <f t="shared" si="10"/>
        <v>0</v>
      </c>
      <c r="DG28">
        <f>ROUND(ROUND(AF28,2)*CX28,2)</f>
        <v>6.49</v>
      </c>
      <c r="DH28">
        <f t="shared" si="1"/>
        <v>1.26</v>
      </c>
      <c r="DI28">
        <f t="shared" si="2"/>
        <v>0</v>
      </c>
      <c r="DJ28">
        <f t="shared" si="17"/>
        <v>7.75</v>
      </c>
      <c r="DK28">
        <v>1</v>
      </c>
      <c r="DL28" t="s">
        <v>283</v>
      </c>
      <c r="DM28">
        <v>5</v>
      </c>
      <c r="DN28" t="s">
        <v>271</v>
      </c>
      <c r="DO28">
        <v>1</v>
      </c>
    </row>
    <row r="29" spans="1:119" x14ac:dyDescent="0.2">
      <c r="A29">
        <f>ROW(Source!A38)</f>
        <v>38</v>
      </c>
      <c r="B29">
        <v>64033326</v>
      </c>
      <c r="C29">
        <v>64033625</v>
      </c>
      <c r="D29">
        <v>61478549</v>
      </c>
      <c r="E29">
        <v>1</v>
      </c>
      <c r="F29">
        <v>1</v>
      </c>
      <c r="G29">
        <v>1</v>
      </c>
      <c r="H29">
        <v>2</v>
      </c>
      <c r="I29" t="s">
        <v>323</v>
      </c>
      <c r="J29" t="s">
        <v>324</v>
      </c>
      <c r="K29" t="s">
        <v>325</v>
      </c>
      <c r="L29">
        <v>1368</v>
      </c>
      <c r="N29">
        <v>1011</v>
      </c>
      <c r="O29" t="s">
        <v>282</v>
      </c>
      <c r="P29" t="s">
        <v>282</v>
      </c>
      <c r="Q29">
        <v>1</v>
      </c>
      <c r="W29">
        <v>0</v>
      </c>
      <c r="X29">
        <v>580172759</v>
      </c>
      <c r="Y29">
        <f t="shared" si="11"/>
        <v>2.0762499999999999</v>
      </c>
      <c r="AA29">
        <v>0</v>
      </c>
      <c r="AB29">
        <v>1563.32</v>
      </c>
      <c r="AC29">
        <v>429.64</v>
      </c>
      <c r="AD29">
        <v>0</v>
      </c>
      <c r="AE29">
        <v>0</v>
      </c>
      <c r="AF29">
        <v>1563.32</v>
      </c>
      <c r="AG29">
        <v>429.64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1.51</v>
      </c>
      <c r="AU29" t="s">
        <v>51</v>
      </c>
      <c r="AV29">
        <v>1</v>
      </c>
      <c r="AW29">
        <v>2</v>
      </c>
      <c r="AX29">
        <v>64033632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2360.6131999999998</v>
      </c>
      <c r="BL29">
        <v>648.75639999999999</v>
      </c>
      <c r="BM29">
        <v>0</v>
      </c>
      <c r="BN29">
        <v>0</v>
      </c>
      <c r="BO29">
        <v>1.51</v>
      </c>
      <c r="BP29">
        <v>1</v>
      </c>
      <c r="BQ29">
        <v>0</v>
      </c>
      <c r="BR29">
        <v>3245.8431500000006</v>
      </c>
      <c r="BS29">
        <v>892.04005000000018</v>
      </c>
      <c r="BT29">
        <v>0</v>
      </c>
      <c r="BU29">
        <v>0</v>
      </c>
      <c r="BV29">
        <v>2.0762500000000004</v>
      </c>
      <c r="BW29">
        <v>1</v>
      </c>
      <c r="CV29">
        <v>0</v>
      </c>
      <c r="CW29">
        <f>ROUND(Y29*Source!I38*DO29,7)</f>
        <v>2.0763000000000001E-3</v>
      </c>
      <c r="CX29">
        <f>ROUND(Y29*Source!I38,7)</f>
        <v>2.0763000000000001E-3</v>
      </c>
      <c r="CY29">
        <f t="shared" si="14"/>
        <v>1563.32</v>
      </c>
      <c r="CZ29">
        <f t="shared" si="15"/>
        <v>1563.32</v>
      </c>
      <c r="DA29">
        <f t="shared" si="16"/>
        <v>1</v>
      </c>
      <c r="DB29">
        <f t="shared" si="12"/>
        <v>3245.8387499999999</v>
      </c>
      <c r="DC29">
        <f t="shared" si="13"/>
        <v>892.04499999999996</v>
      </c>
      <c r="DD29" t="s">
        <v>3</v>
      </c>
      <c r="DE29" t="s">
        <v>3</v>
      </c>
      <c r="DF29">
        <f t="shared" si="10"/>
        <v>0</v>
      </c>
      <c r="DG29">
        <f>ROUND(ROUND(AF29,2)*CX29,2)</f>
        <v>3.25</v>
      </c>
      <c r="DH29">
        <f t="shared" si="1"/>
        <v>0.89</v>
      </c>
      <c r="DI29">
        <f t="shared" si="2"/>
        <v>0</v>
      </c>
      <c r="DJ29">
        <f t="shared" si="17"/>
        <v>4.1399999999999997</v>
      </c>
      <c r="DK29">
        <v>1</v>
      </c>
      <c r="DL29" t="s">
        <v>283</v>
      </c>
      <c r="DM29">
        <v>5</v>
      </c>
      <c r="DN29" t="s">
        <v>271</v>
      </c>
      <c r="DO29">
        <v>1</v>
      </c>
    </row>
    <row r="30" spans="1:119" x14ac:dyDescent="0.2">
      <c r="A30">
        <f>ROW(Source!A38)</f>
        <v>38</v>
      </c>
      <c r="B30">
        <v>64033326</v>
      </c>
      <c r="C30">
        <v>64033625</v>
      </c>
      <c r="D30">
        <v>61478550</v>
      </c>
      <c r="E30">
        <v>1</v>
      </c>
      <c r="F30">
        <v>1</v>
      </c>
      <c r="G30">
        <v>1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282</v>
      </c>
      <c r="P30" t="s">
        <v>282</v>
      </c>
      <c r="Q30">
        <v>1</v>
      </c>
      <c r="W30">
        <v>0</v>
      </c>
      <c r="X30">
        <v>-1281512849</v>
      </c>
      <c r="Y30">
        <f t="shared" si="11"/>
        <v>3.5612499999999998</v>
      </c>
      <c r="AA30">
        <v>0</v>
      </c>
      <c r="AB30">
        <v>1894.58</v>
      </c>
      <c r="AC30">
        <v>502.18</v>
      </c>
      <c r="AD30">
        <v>0</v>
      </c>
      <c r="AE30">
        <v>0</v>
      </c>
      <c r="AF30">
        <v>1334.21</v>
      </c>
      <c r="AG30">
        <v>502.18</v>
      </c>
      <c r="AH30">
        <v>0</v>
      </c>
      <c r="AI30">
        <v>1</v>
      </c>
      <c r="AJ30">
        <v>1.42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2.59</v>
      </c>
      <c r="AU30" t="s">
        <v>51</v>
      </c>
      <c r="AV30">
        <v>1</v>
      </c>
      <c r="AW30">
        <v>2</v>
      </c>
      <c r="AX30">
        <v>64033633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3455.6039000000001</v>
      </c>
      <c r="BL30">
        <v>1300.6461999999999</v>
      </c>
      <c r="BM30">
        <v>0</v>
      </c>
      <c r="BN30">
        <v>0</v>
      </c>
      <c r="BO30">
        <v>2.59</v>
      </c>
      <c r="BP30">
        <v>1</v>
      </c>
      <c r="BQ30">
        <v>0</v>
      </c>
      <c r="BR30">
        <v>4751.4553625000008</v>
      </c>
      <c r="BS30">
        <v>1788.3885250000001</v>
      </c>
      <c r="BT30">
        <v>0</v>
      </c>
      <c r="BU30">
        <v>0</v>
      </c>
      <c r="BV30">
        <v>3.5612500000000002</v>
      </c>
      <c r="BW30">
        <v>1</v>
      </c>
      <c r="CV30">
        <v>0</v>
      </c>
      <c r="CW30">
        <f>ROUND(Y30*Source!I38*DO30,7)</f>
        <v>3.5612999999999999E-3</v>
      </c>
      <c r="CX30">
        <f>ROUND(Y30*Source!I38,7)</f>
        <v>3.5612999999999999E-3</v>
      </c>
      <c r="CY30">
        <f t="shared" si="14"/>
        <v>1894.58</v>
      </c>
      <c r="CZ30">
        <f t="shared" si="15"/>
        <v>1334.21</v>
      </c>
      <c r="DA30">
        <f t="shared" si="16"/>
        <v>1.42</v>
      </c>
      <c r="DB30">
        <f t="shared" si="12"/>
        <v>4751.45</v>
      </c>
      <c r="DC30">
        <f t="shared" si="13"/>
        <v>1788.39375</v>
      </c>
      <c r="DD30" t="s">
        <v>3</v>
      </c>
      <c r="DE30" t="s">
        <v>3</v>
      </c>
      <c r="DF30">
        <f t="shared" si="10"/>
        <v>0</v>
      </c>
      <c r="DG30">
        <f>ROUND(ROUND(AF30*AJ30,2)*CX30,2)</f>
        <v>6.75</v>
      </c>
      <c r="DH30">
        <f t="shared" si="1"/>
        <v>1.79</v>
      </c>
      <c r="DI30">
        <f t="shared" si="2"/>
        <v>0</v>
      </c>
      <c r="DJ30">
        <f t="shared" si="17"/>
        <v>8.5399999999999991</v>
      </c>
      <c r="DK30">
        <v>0</v>
      </c>
      <c r="DL30" t="s">
        <v>287</v>
      </c>
      <c r="DM30">
        <v>6</v>
      </c>
      <c r="DN30" t="s">
        <v>271</v>
      </c>
      <c r="DO30">
        <v>1</v>
      </c>
    </row>
    <row r="31" spans="1:119" x14ac:dyDescent="0.2">
      <c r="A31">
        <f>ROW(Source!A38)</f>
        <v>38</v>
      </c>
      <c r="B31">
        <v>64033326</v>
      </c>
      <c r="C31">
        <v>64033625</v>
      </c>
      <c r="D31">
        <v>61478551</v>
      </c>
      <c r="E31">
        <v>1</v>
      </c>
      <c r="F31">
        <v>1</v>
      </c>
      <c r="G31">
        <v>1</v>
      </c>
      <c r="H31">
        <v>2</v>
      </c>
      <c r="I31" t="s">
        <v>329</v>
      </c>
      <c r="J31" t="s">
        <v>330</v>
      </c>
      <c r="K31" t="s">
        <v>331</v>
      </c>
      <c r="L31">
        <v>1368</v>
      </c>
      <c r="N31">
        <v>1011</v>
      </c>
      <c r="O31" t="s">
        <v>282</v>
      </c>
      <c r="P31" t="s">
        <v>282</v>
      </c>
      <c r="Q31">
        <v>1</v>
      </c>
      <c r="W31">
        <v>0</v>
      </c>
      <c r="X31">
        <v>-2135570240</v>
      </c>
      <c r="Y31">
        <f t="shared" si="11"/>
        <v>1.33375</v>
      </c>
      <c r="AA31">
        <v>0</v>
      </c>
      <c r="AB31">
        <v>2401.23</v>
      </c>
      <c r="AC31">
        <v>502.18</v>
      </c>
      <c r="AD31">
        <v>0</v>
      </c>
      <c r="AE31">
        <v>0</v>
      </c>
      <c r="AF31">
        <v>2401.23</v>
      </c>
      <c r="AG31">
        <v>502.18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0.97</v>
      </c>
      <c r="AU31" t="s">
        <v>51</v>
      </c>
      <c r="AV31">
        <v>1</v>
      </c>
      <c r="AW31">
        <v>2</v>
      </c>
      <c r="AX31">
        <v>64033634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2329.1931</v>
      </c>
      <c r="BL31">
        <v>487.1146</v>
      </c>
      <c r="BM31">
        <v>0</v>
      </c>
      <c r="BN31">
        <v>0</v>
      </c>
      <c r="BO31">
        <v>0.97</v>
      </c>
      <c r="BP31">
        <v>1</v>
      </c>
      <c r="BQ31">
        <v>0</v>
      </c>
      <c r="BR31">
        <v>3202.6405125000001</v>
      </c>
      <c r="BS31">
        <v>669.78257499999995</v>
      </c>
      <c r="BT31">
        <v>0</v>
      </c>
      <c r="BU31">
        <v>0</v>
      </c>
      <c r="BV31">
        <v>1.33375</v>
      </c>
      <c r="BW31">
        <v>1</v>
      </c>
      <c r="CV31">
        <v>0</v>
      </c>
      <c r="CW31">
        <f>ROUND(Y31*Source!I38*DO31,7)</f>
        <v>1.3338E-3</v>
      </c>
      <c r="CX31">
        <f>ROUND(Y31*Source!I38,7)</f>
        <v>1.3338E-3</v>
      </c>
      <c r="CY31">
        <f t="shared" si="14"/>
        <v>2401.23</v>
      </c>
      <c r="CZ31">
        <f t="shared" si="15"/>
        <v>2401.23</v>
      </c>
      <c r="DA31">
        <f t="shared" si="16"/>
        <v>1</v>
      </c>
      <c r="DB31">
        <f t="shared" si="12"/>
        <v>3202.63625</v>
      </c>
      <c r="DC31">
        <f t="shared" si="13"/>
        <v>669.77625</v>
      </c>
      <c r="DD31" t="s">
        <v>3</v>
      </c>
      <c r="DE31" t="s">
        <v>3</v>
      </c>
      <c r="DF31">
        <f t="shared" si="10"/>
        <v>0</v>
      </c>
      <c r="DG31">
        <f>ROUND(ROUND(AF31,2)*CX31,2)</f>
        <v>3.2</v>
      </c>
      <c r="DH31">
        <f t="shared" si="1"/>
        <v>0.67</v>
      </c>
      <c r="DI31">
        <f t="shared" si="2"/>
        <v>0</v>
      </c>
      <c r="DJ31">
        <f t="shared" si="17"/>
        <v>3.87</v>
      </c>
      <c r="DK31">
        <v>1</v>
      </c>
      <c r="DL31" t="s">
        <v>287</v>
      </c>
      <c r="DM31">
        <v>6</v>
      </c>
      <c r="DN31" t="s">
        <v>271</v>
      </c>
      <c r="DO31">
        <v>1</v>
      </c>
    </row>
    <row r="32" spans="1:119" x14ac:dyDescent="0.2">
      <c r="A32">
        <f>ROW(Source!A38)</f>
        <v>38</v>
      </c>
      <c r="B32">
        <v>64033326</v>
      </c>
      <c r="C32">
        <v>64033625</v>
      </c>
      <c r="D32">
        <v>61478584</v>
      </c>
      <c r="E32">
        <v>1</v>
      </c>
      <c r="F32">
        <v>1</v>
      </c>
      <c r="G32">
        <v>1</v>
      </c>
      <c r="H32">
        <v>2</v>
      </c>
      <c r="I32" t="s">
        <v>332</v>
      </c>
      <c r="J32" t="s">
        <v>333</v>
      </c>
      <c r="K32" t="s">
        <v>334</v>
      </c>
      <c r="L32">
        <v>1368</v>
      </c>
      <c r="N32">
        <v>1011</v>
      </c>
      <c r="O32" t="s">
        <v>282</v>
      </c>
      <c r="P32" t="s">
        <v>282</v>
      </c>
      <c r="Q32">
        <v>1</v>
      </c>
      <c r="W32">
        <v>0</v>
      </c>
      <c r="X32">
        <v>-345819108</v>
      </c>
      <c r="Y32">
        <f t="shared" si="11"/>
        <v>2.09</v>
      </c>
      <c r="AA32">
        <v>0</v>
      </c>
      <c r="AB32">
        <v>230.25</v>
      </c>
      <c r="AC32">
        <v>0</v>
      </c>
      <c r="AD32">
        <v>0</v>
      </c>
      <c r="AE32">
        <v>0</v>
      </c>
      <c r="AF32">
        <v>181.3</v>
      </c>
      <c r="AG32">
        <v>0</v>
      </c>
      <c r="AH32">
        <v>0</v>
      </c>
      <c r="AI32">
        <v>1</v>
      </c>
      <c r="AJ32">
        <v>1.27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1.52</v>
      </c>
      <c r="AU32" t="s">
        <v>51</v>
      </c>
      <c r="AV32">
        <v>1</v>
      </c>
      <c r="AW32">
        <v>2</v>
      </c>
      <c r="AX32">
        <v>64033635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275.57600000000002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378.91700000000009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ROUND(Y32*Source!I38*DO32,7)</f>
        <v>0</v>
      </c>
      <c r="CX32">
        <f>ROUND(Y32*Source!I38,7)</f>
        <v>2.0899999999999998E-3</v>
      </c>
      <c r="CY32">
        <f t="shared" si="14"/>
        <v>230.25</v>
      </c>
      <c r="CZ32">
        <f t="shared" si="15"/>
        <v>181.3</v>
      </c>
      <c r="DA32">
        <f t="shared" si="16"/>
        <v>1.27</v>
      </c>
      <c r="DB32">
        <f t="shared" si="12"/>
        <v>378.92250000000001</v>
      </c>
      <c r="DC32">
        <f t="shared" si="13"/>
        <v>0</v>
      </c>
      <c r="DD32" t="s">
        <v>3</v>
      </c>
      <c r="DE32" t="s">
        <v>3</v>
      </c>
      <c r="DF32">
        <f t="shared" si="10"/>
        <v>0</v>
      </c>
      <c r="DG32">
        <f t="shared" ref="DG32:DG37" si="18">ROUND(ROUND(AF32*AJ32,2)*CX32,2)</f>
        <v>0.48</v>
      </c>
      <c r="DH32">
        <f t="shared" si="1"/>
        <v>0</v>
      </c>
      <c r="DI32">
        <f t="shared" si="2"/>
        <v>0</v>
      </c>
      <c r="DJ32">
        <f t="shared" si="17"/>
        <v>0.48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64033326</v>
      </c>
      <c r="C33">
        <v>64033625</v>
      </c>
      <c r="D33">
        <v>61478638</v>
      </c>
      <c r="E33">
        <v>1</v>
      </c>
      <c r="F33">
        <v>1</v>
      </c>
      <c r="G33">
        <v>1</v>
      </c>
      <c r="H33">
        <v>2</v>
      </c>
      <c r="I33" t="s">
        <v>335</v>
      </c>
      <c r="J33" t="s">
        <v>336</v>
      </c>
      <c r="K33" t="s">
        <v>337</v>
      </c>
      <c r="L33">
        <v>1368</v>
      </c>
      <c r="N33">
        <v>1011</v>
      </c>
      <c r="O33" t="s">
        <v>282</v>
      </c>
      <c r="P33" t="s">
        <v>282</v>
      </c>
      <c r="Q33">
        <v>1</v>
      </c>
      <c r="W33">
        <v>0</v>
      </c>
      <c r="X33">
        <v>-1548011064</v>
      </c>
      <c r="Y33">
        <f t="shared" si="11"/>
        <v>2.8050000000000002</v>
      </c>
      <c r="AA33">
        <v>0</v>
      </c>
      <c r="AB33">
        <v>12348.43</v>
      </c>
      <c r="AC33">
        <v>571.92999999999995</v>
      </c>
      <c r="AD33">
        <v>0</v>
      </c>
      <c r="AE33">
        <v>0</v>
      </c>
      <c r="AF33">
        <v>8883.76</v>
      </c>
      <c r="AG33">
        <v>571.92999999999995</v>
      </c>
      <c r="AH33">
        <v>0</v>
      </c>
      <c r="AI33">
        <v>1</v>
      </c>
      <c r="AJ33">
        <v>1.39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2.04</v>
      </c>
      <c r="AU33" t="s">
        <v>51</v>
      </c>
      <c r="AV33">
        <v>1</v>
      </c>
      <c r="AW33">
        <v>2</v>
      </c>
      <c r="AX33">
        <v>64033636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18122.8704</v>
      </c>
      <c r="BL33">
        <v>1166.7372</v>
      </c>
      <c r="BM33">
        <v>0</v>
      </c>
      <c r="BN33">
        <v>0</v>
      </c>
      <c r="BO33">
        <v>2.04</v>
      </c>
      <c r="BP33">
        <v>1</v>
      </c>
      <c r="BQ33">
        <v>0</v>
      </c>
      <c r="BR33">
        <v>24918.946800000002</v>
      </c>
      <c r="BS33">
        <v>1604.2636499999999</v>
      </c>
      <c r="BT33">
        <v>0</v>
      </c>
      <c r="BU33">
        <v>0</v>
      </c>
      <c r="BV33">
        <v>2.8050000000000002</v>
      </c>
      <c r="BW33">
        <v>1</v>
      </c>
      <c r="CV33">
        <v>0</v>
      </c>
      <c r="CW33">
        <f>ROUND(Y33*Source!I38*DO33,7)</f>
        <v>2.8050000000000002E-3</v>
      </c>
      <c r="CX33">
        <f>ROUND(Y33*Source!I38,7)</f>
        <v>2.8050000000000002E-3</v>
      </c>
      <c r="CY33">
        <f t="shared" si="14"/>
        <v>12348.43</v>
      </c>
      <c r="CZ33">
        <f t="shared" si="15"/>
        <v>8883.76</v>
      </c>
      <c r="DA33">
        <f t="shared" si="16"/>
        <v>1.39</v>
      </c>
      <c r="DB33">
        <f t="shared" si="12"/>
        <v>24918.946250000001</v>
      </c>
      <c r="DC33">
        <f t="shared" si="13"/>
        <v>1604.2674999999999</v>
      </c>
      <c r="DD33" t="s">
        <v>3</v>
      </c>
      <c r="DE33" t="s">
        <v>3</v>
      </c>
      <c r="DF33">
        <f t="shared" si="10"/>
        <v>0</v>
      </c>
      <c r="DG33">
        <f t="shared" si="18"/>
        <v>34.64</v>
      </c>
      <c r="DH33">
        <f t="shared" ref="DH33:DH64" si="19">ROUND(ROUND(AG33,2)*CX33,2)</f>
        <v>1.6</v>
      </c>
      <c r="DI33">
        <f t="shared" ref="DI33:DI64" si="20">ROUND(ROUND(AH33,2)*CX33,2)</f>
        <v>0</v>
      </c>
      <c r="DJ33">
        <f t="shared" si="17"/>
        <v>36.24</v>
      </c>
      <c r="DK33">
        <v>0</v>
      </c>
      <c r="DL33" t="s">
        <v>338</v>
      </c>
      <c r="DM33">
        <v>8</v>
      </c>
      <c r="DN33" t="s">
        <v>271</v>
      </c>
      <c r="DO33">
        <v>1</v>
      </c>
    </row>
    <row r="34" spans="1:119" x14ac:dyDescent="0.2">
      <c r="A34">
        <f>ROW(Source!A38)</f>
        <v>38</v>
      </c>
      <c r="B34">
        <v>64033326</v>
      </c>
      <c r="C34">
        <v>64033625</v>
      </c>
      <c r="D34">
        <v>61478639</v>
      </c>
      <c r="E34">
        <v>1</v>
      </c>
      <c r="F34">
        <v>1</v>
      </c>
      <c r="G34">
        <v>1</v>
      </c>
      <c r="H34">
        <v>2</v>
      </c>
      <c r="I34" t="s">
        <v>339</v>
      </c>
      <c r="J34" t="s">
        <v>340</v>
      </c>
      <c r="K34" t="s">
        <v>341</v>
      </c>
      <c r="L34">
        <v>1368</v>
      </c>
      <c r="N34">
        <v>1011</v>
      </c>
      <c r="O34" t="s">
        <v>282</v>
      </c>
      <c r="P34" t="s">
        <v>282</v>
      </c>
      <c r="Q34">
        <v>1</v>
      </c>
      <c r="W34">
        <v>0</v>
      </c>
      <c r="X34">
        <v>-383848156</v>
      </c>
      <c r="Y34">
        <f t="shared" si="11"/>
        <v>2.8050000000000002</v>
      </c>
      <c r="AA34">
        <v>0</v>
      </c>
      <c r="AB34">
        <v>72.02</v>
      </c>
      <c r="AC34">
        <v>0</v>
      </c>
      <c r="AD34">
        <v>0</v>
      </c>
      <c r="AE34">
        <v>0</v>
      </c>
      <c r="AF34">
        <v>59.52</v>
      </c>
      <c r="AG34">
        <v>0</v>
      </c>
      <c r="AH34">
        <v>0</v>
      </c>
      <c r="AI34">
        <v>1</v>
      </c>
      <c r="AJ34">
        <v>1.21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2.04</v>
      </c>
      <c r="AU34" t="s">
        <v>51</v>
      </c>
      <c r="AV34">
        <v>1</v>
      </c>
      <c r="AW34">
        <v>2</v>
      </c>
      <c r="AX34">
        <v>64033637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121.42080000000001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166.95360000000002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ROUND(Y34*Source!I38*DO34,7)</f>
        <v>0</v>
      </c>
      <c r="CX34">
        <f>ROUND(Y34*Source!I38,7)</f>
        <v>2.8050000000000002E-3</v>
      </c>
      <c r="CY34">
        <f t="shared" si="14"/>
        <v>72.02</v>
      </c>
      <c r="CZ34">
        <f t="shared" si="15"/>
        <v>59.52</v>
      </c>
      <c r="DA34">
        <f t="shared" si="16"/>
        <v>1.21</v>
      </c>
      <c r="DB34">
        <f t="shared" si="12"/>
        <v>166.95249999999999</v>
      </c>
      <c r="DC34">
        <f t="shared" si="13"/>
        <v>0</v>
      </c>
      <c r="DD34" t="s">
        <v>3</v>
      </c>
      <c r="DE34" t="s">
        <v>3</v>
      </c>
      <c r="DF34">
        <f t="shared" si="10"/>
        <v>0</v>
      </c>
      <c r="DG34">
        <f t="shared" si="18"/>
        <v>0.2</v>
      </c>
      <c r="DH34">
        <f t="shared" si="19"/>
        <v>0</v>
      </c>
      <c r="DI34">
        <f t="shared" si="20"/>
        <v>0</v>
      </c>
      <c r="DJ34">
        <f t="shared" si="17"/>
        <v>0.2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64033326</v>
      </c>
      <c r="C35">
        <v>64033625</v>
      </c>
      <c r="D35">
        <v>61479027</v>
      </c>
      <c r="E35">
        <v>1</v>
      </c>
      <c r="F35">
        <v>1</v>
      </c>
      <c r="G35">
        <v>1</v>
      </c>
      <c r="H35">
        <v>2</v>
      </c>
      <c r="I35" t="s">
        <v>300</v>
      </c>
      <c r="J35" t="s">
        <v>301</v>
      </c>
      <c r="K35" t="s">
        <v>302</v>
      </c>
      <c r="L35">
        <v>1368</v>
      </c>
      <c r="N35">
        <v>1011</v>
      </c>
      <c r="O35" t="s">
        <v>282</v>
      </c>
      <c r="P35" t="s">
        <v>282</v>
      </c>
      <c r="Q35">
        <v>1</v>
      </c>
      <c r="W35">
        <v>0</v>
      </c>
      <c r="X35">
        <v>-446833333</v>
      </c>
      <c r="Y35">
        <f t="shared" si="11"/>
        <v>4.2625000000000002</v>
      </c>
      <c r="AA35">
        <v>0</v>
      </c>
      <c r="AB35">
        <v>1376.94</v>
      </c>
      <c r="AC35">
        <v>373.85</v>
      </c>
      <c r="AD35">
        <v>0</v>
      </c>
      <c r="AE35">
        <v>0</v>
      </c>
      <c r="AF35">
        <v>1043.1400000000001</v>
      </c>
      <c r="AG35">
        <v>373.85</v>
      </c>
      <c r="AH35">
        <v>0</v>
      </c>
      <c r="AI35">
        <v>1</v>
      </c>
      <c r="AJ35">
        <v>1.32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3.1</v>
      </c>
      <c r="AU35" t="s">
        <v>51</v>
      </c>
      <c r="AV35">
        <v>1</v>
      </c>
      <c r="AW35">
        <v>2</v>
      </c>
      <c r="AX35">
        <v>64033638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3233.7340000000004</v>
      </c>
      <c r="BL35">
        <v>1158.9350000000002</v>
      </c>
      <c r="BM35">
        <v>0</v>
      </c>
      <c r="BN35">
        <v>0</v>
      </c>
      <c r="BO35">
        <v>3.1</v>
      </c>
      <c r="BP35">
        <v>1</v>
      </c>
      <c r="BQ35">
        <v>0</v>
      </c>
      <c r="BR35">
        <v>4446.3842500000019</v>
      </c>
      <c r="BS35">
        <v>1593.5356250000004</v>
      </c>
      <c r="BT35">
        <v>0</v>
      </c>
      <c r="BU35">
        <v>0</v>
      </c>
      <c r="BV35">
        <v>4.2625000000000011</v>
      </c>
      <c r="BW35">
        <v>1</v>
      </c>
      <c r="CV35">
        <v>0</v>
      </c>
      <c r="CW35">
        <f>ROUND(Y35*Source!I38*DO35,7)</f>
        <v>4.2624999999999998E-3</v>
      </c>
      <c r="CX35">
        <f>ROUND(Y35*Source!I38,7)</f>
        <v>4.2624999999999998E-3</v>
      </c>
      <c r="CY35">
        <f t="shared" si="14"/>
        <v>1376.94</v>
      </c>
      <c r="CZ35">
        <f t="shared" si="15"/>
        <v>1043.1400000000001</v>
      </c>
      <c r="DA35">
        <f t="shared" si="16"/>
        <v>1.32</v>
      </c>
      <c r="DB35">
        <f t="shared" si="12"/>
        <v>4446.3787499999999</v>
      </c>
      <c r="DC35">
        <f t="shared" si="13"/>
        <v>1593.5425</v>
      </c>
      <c r="DD35" t="s">
        <v>3</v>
      </c>
      <c r="DE35" t="s">
        <v>3</v>
      </c>
      <c r="DF35">
        <f t="shared" si="10"/>
        <v>0</v>
      </c>
      <c r="DG35">
        <f t="shared" si="18"/>
        <v>5.87</v>
      </c>
      <c r="DH35">
        <f t="shared" si="19"/>
        <v>1.59</v>
      </c>
      <c r="DI35">
        <f t="shared" si="20"/>
        <v>0</v>
      </c>
      <c r="DJ35">
        <f t="shared" si="17"/>
        <v>7.46</v>
      </c>
      <c r="DK35">
        <v>0</v>
      </c>
      <c r="DL35" t="s">
        <v>303</v>
      </c>
      <c r="DM35">
        <v>4</v>
      </c>
      <c r="DN35" t="s">
        <v>271</v>
      </c>
      <c r="DO35">
        <v>1</v>
      </c>
    </row>
    <row r="36" spans="1:119" x14ac:dyDescent="0.2">
      <c r="A36">
        <f>ROW(Source!A38)</f>
        <v>38</v>
      </c>
      <c r="B36">
        <v>64033326</v>
      </c>
      <c r="C36">
        <v>64033625</v>
      </c>
      <c r="D36">
        <v>61479059</v>
      </c>
      <c r="E36">
        <v>1</v>
      </c>
      <c r="F36">
        <v>1</v>
      </c>
      <c r="G36">
        <v>1</v>
      </c>
      <c r="H36">
        <v>2</v>
      </c>
      <c r="I36" t="s">
        <v>342</v>
      </c>
      <c r="J36" t="s">
        <v>343</v>
      </c>
      <c r="K36" t="s">
        <v>344</v>
      </c>
      <c r="L36">
        <v>1368</v>
      </c>
      <c r="N36">
        <v>1011</v>
      </c>
      <c r="O36" t="s">
        <v>282</v>
      </c>
      <c r="P36" t="s">
        <v>282</v>
      </c>
      <c r="Q36">
        <v>1</v>
      </c>
      <c r="W36">
        <v>0</v>
      </c>
      <c r="X36">
        <v>400758558</v>
      </c>
      <c r="Y36">
        <f t="shared" si="11"/>
        <v>0.27500000000000002</v>
      </c>
      <c r="AA36">
        <v>0</v>
      </c>
      <c r="AB36">
        <v>609.38</v>
      </c>
      <c r="AC36">
        <v>429.64</v>
      </c>
      <c r="AD36">
        <v>0</v>
      </c>
      <c r="AE36">
        <v>0</v>
      </c>
      <c r="AF36">
        <v>435.27</v>
      </c>
      <c r="AG36">
        <v>429.64</v>
      </c>
      <c r="AH36">
        <v>0</v>
      </c>
      <c r="AI36">
        <v>1</v>
      </c>
      <c r="AJ36">
        <v>1.4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</v>
      </c>
      <c r="AU36" t="s">
        <v>51</v>
      </c>
      <c r="AV36">
        <v>1</v>
      </c>
      <c r="AW36">
        <v>2</v>
      </c>
      <c r="AX36">
        <v>64033639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87.054000000000002</v>
      </c>
      <c r="BL36">
        <v>85.927999999999997</v>
      </c>
      <c r="BM36">
        <v>0</v>
      </c>
      <c r="BN36">
        <v>0</v>
      </c>
      <c r="BO36">
        <v>0.2</v>
      </c>
      <c r="BP36">
        <v>1</v>
      </c>
      <c r="BQ36">
        <v>0</v>
      </c>
      <c r="BR36">
        <v>119.69925000000001</v>
      </c>
      <c r="BS36">
        <v>118.15100000000001</v>
      </c>
      <c r="BT36">
        <v>0</v>
      </c>
      <c r="BU36">
        <v>0</v>
      </c>
      <c r="BV36">
        <v>0.27500000000000002</v>
      </c>
      <c r="BW36">
        <v>1</v>
      </c>
      <c r="CV36">
        <v>0</v>
      </c>
      <c r="CW36">
        <f>ROUND(Y36*Source!I38*DO36,7)</f>
        <v>2.7500000000000002E-4</v>
      </c>
      <c r="CX36">
        <f>ROUND(Y36*Source!I38,7)</f>
        <v>2.7500000000000002E-4</v>
      </c>
      <c r="CY36">
        <f t="shared" si="14"/>
        <v>609.38</v>
      </c>
      <c r="CZ36">
        <f t="shared" si="15"/>
        <v>435.27</v>
      </c>
      <c r="DA36">
        <f t="shared" si="16"/>
        <v>1.4</v>
      </c>
      <c r="DB36">
        <f t="shared" si="12"/>
        <v>119.69374999999999</v>
      </c>
      <c r="DC36">
        <f t="shared" si="13"/>
        <v>118.15375</v>
      </c>
      <c r="DD36" t="s">
        <v>3</v>
      </c>
      <c r="DE36" t="s">
        <v>3</v>
      </c>
      <c r="DF36">
        <f t="shared" si="10"/>
        <v>0</v>
      </c>
      <c r="DG36">
        <f t="shared" si="18"/>
        <v>0.17</v>
      </c>
      <c r="DH36">
        <f t="shared" si="19"/>
        <v>0.12</v>
      </c>
      <c r="DI36">
        <f t="shared" si="20"/>
        <v>0</v>
      </c>
      <c r="DJ36">
        <f t="shared" si="17"/>
        <v>0.29000000000000004</v>
      </c>
      <c r="DK36">
        <v>0</v>
      </c>
      <c r="DL36" t="s">
        <v>283</v>
      </c>
      <c r="DM36">
        <v>5</v>
      </c>
      <c r="DN36" t="s">
        <v>271</v>
      </c>
      <c r="DO36">
        <v>1</v>
      </c>
    </row>
    <row r="37" spans="1:119" x14ac:dyDescent="0.2">
      <c r="A37">
        <f>ROW(Source!A38)</f>
        <v>38</v>
      </c>
      <c r="B37">
        <v>64033326</v>
      </c>
      <c r="C37">
        <v>64033625</v>
      </c>
      <c r="D37">
        <v>61479290</v>
      </c>
      <c r="E37">
        <v>1</v>
      </c>
      <c r="F37">
        <v>1</v>
      </c>
      <c r="G37">
        <v>1</v>
      </c>
      <c r="H37">
        <v>2</v>
      </c>
      <c r="I37" t="s">
        <v>345</v>
      </c>
      <c r="J37" t="s">
        <v>346</v>
      </c>
      <c r="K37" t="s">
        <v>347</v>
      </c>
      <c r="L37">
        <v>1368</v>
      </c>
      <c r="N37">
        <v>1011</v>
      </c>
      <c r="O37" t="s">
        <v>282</v>
      </c>
      <c r="P37" t="s">
        <v>282</v>
      </c>
      <c r="Q37">
        <v>1</v>
      </c>
      <c r="W37">
        <v>0</v>
      </c>
      <c r="X37">
        <v>1015821674</v>
      </c>
      <c r="Y37">
        <f t="shared" si="11"/>
        <v>5.1012500000000003</v>
      </c>
      <c r="AA37">
        <v>0</v>
      </c>
      <c r="AB37">
        <v>5507.92</v>
      </c>
      <c r="AC37">
        <v>502.18</v>
      </c>
      <c r="AD37">
        <v>0</v>
      </c>
      <c r="AE37">
        <v>0</v>
      </c>
      <c r="AF37">
        <v>4141.29</v>
      </c>
      <c r="AG37">
        <v>502.18</v>
      </c>
      <c r="AH37">
        <v>0</v>
      </c>
      <c r="AI37">
        <v>1</v>
      </c>
      <c r="AJ37">
        <v>1.33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3.71</v>
      </c>
      <c r="AU37" t="s">
        <v>51</v>
      </c>
      <c r="AV37">
        <v>1</v>
      </c>
      <c r="AW37">
        <v>2</v>
      </c>
      <c r="AX37">
        <v>64033640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15364.1859</v>
      </c>
      <c r="BL37">
        <v>1863.0878</v>
      </c>
      <c r="BM37">
        <v>0</v>
      </c>
      <c r="BN37">
        <v>0</v>
      </c>
      <c r="BO37">
        <v>3.71</v>
      </c>
      <c r="BP37">
        <v>1</v>
      </c>
      <c r="BQ37">
        <v>0</v>
      </c>
      <c r="BR37">
        <v>21125.755612500001</v>
      </c>
      <c r="BS37">
        <v>2561.7457250000002</v>
      </c>
      <c r="BT37">
        <v>0</v>
      </c>
      <c r="BU37">
        <v>0</v>
      </c>
      <c r="BV37">
        <v>5.1012500000000003</v>
      </c>
      <c r="BW37">
        <v>1</v>
      </c>
      <c r="CV37">
        <v>0</v>
      </c>
      <c r="CW37">
        <f>ROUND(Y37*Source!I38*DO37,7)</f>
        <v>5.1012999999999996E-3</v>
      </c>
      <c r="CX37">
        <f>ROUND(Y37*Source!I38,7)</f>
        <v>5.1012999999999996E-3</v>
      </c>
      <c r="CY37">
        <f t="shared" si="14"/>
        <v>5507.92</v>
      </c>
      <c r="CZ37">
        <f t="shared" si="15"/>
        <v>4141.29</v>
      </c>
      <c r="DA37">
        <f t="shared" si="16"/>
        <v>1.33</v>
      </c>
      <c r="DB37">
        <f t="shared" si="12"/>
        <v>21125.76125</v>
      </c>
      <c r="DC37">
        <f t="shared" si="13"/>
        <v>2561.7487500000002</v>
      </c>
      <c r="DD37" t="s">
        <v>3</v>
      </c>
      <c r="DE37" t="s">
        <v>3</v>
      </c>
      <c r="DF37">
        <f t="shared" si="10"/>
        <v>0</v>
      </c>
      <c r="DG37">
        <f t="shared" si="18"/>
        <v>28.1</v>
      </c>
      <c r="DH37">
        <f t="shared" si="19"/>
        <v>2.56</v>
      </c>
      <c r="DI37">
        <f t="shared" si="20"/>
        <v>0</v>
      </c>
      <c r="DJ37">
        <f t="shared" si="17"/>
        <v>30.66</v>
      </c>
      <c r="DK37">
        <v>0</v>
      </c>
      <c r="DL37" t="s">
        <v>287</v>
      </c>
      <c r="DM37">
        <v>6</v>
      </c>
      <c r="DN37" t="s">
        <v>271</v>
      </c>
      <c r="DO37">
        <v>1</v>
      </c>
    </row>
    <row r="38" spans="1:119" x14ac:dyDescent="0.2">
      <c r="A38">
        <f>ROW(Source!A38)</f>
        <v>38</v>
      </c>
      <c r="B38">
        <v>64033326</v>
      </c>
      <c r="C38">
        <v>64033625</v>
      </c>
      <c r="D38">
        <v>61479681</v>
      </c>
      <c r="E38">
        <v>1</v>
      </c>
      <c r="F38">
        <v>1</v>
      </c>
      <c r="G38">
        <v>1</v>
      </c>
      <c r="H38">
        <v>2</v>
      </c>
      <c r="I38" t="s">
        <v>348</v>
      </c>
      <c r="J38" t="s">
        <v>349</v>
      </c>
      <c r="K38" t="s">
        <v>350</v>
      </c>
      <c r="L38">
        <v>1368</v>
      </c>
      <c r="N38">
        <v>1011</v>
      </c>
      <c r="O38" t="s">
        <v>282</v>
      </c>
      <c r="P38" t="s">
        <v>282</v>
      </c>
      <c r="Q38">
        <v>1</v>
      </c>
      <c r="W38">
        <v>0</v>
      </c>
      <c r="X38">
        <v>-1267141408</v>
      </c>
      <c r="Y38">
        <f t="shared" si="11"/>
        <v>1.5812499999999998</v>
      </c>
      <c r="AA38">
        <v>0</v>
      </c>
      <c r="AB38">
        <v>2.91</v>
      </c>
      <c r="AC38">
        <v>0</v>
      </c>
      <c r="AD38">
        <v>0</v>
      </c>
      <c r="AE38">
        <v>0</v>
      </c>
      <c r="AF38">
        <v>2.91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1.1499999999999999</v>
      </c>
      <c r="AU38" t="s">
        <v>51</v>
      </c>
      <c r="AV38">
        <v>1</v>
      </c>
      <c r="AW38">
        <v>2</v>
      </c>
      <c r="AX38">
        <v>64033641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3.3464999999999998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4.6014374999999994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ROUND(Y38*Source!I38*DO38,7)</f>
        <v>0</v>
      </c>
      <c r="CX38">
        <f>ROUND(Y38*Source!I38,7)</f>
        <v>1.5812999999999999E-3</v>
      </c>
      <c r="CY38">
        <f t="shared" si="14"/>
        <v>2.91</v>
      </c>
      <c r="CZ38">
        <f t="shared" si="15"/>
        <v>2.91</v>
      </c>
      <c r="DA38">
        <f t="shared" si="16"/>
        <v>1</v>
      </c>
      <c r="DB38">
        <f t="shared" si="12"/>
        <v>4.6062500000000002</v>
      </c>
      <c r="DC38">
        <f t="shared" si="13"/>
        <v>0</v>
      </c>
      <c r="DD38" t="s">
        <v>3</v>
      </c>
      <c r="DE38" t="s">
        <v>3</v>
      </c>
      <c r="DF38">
        <f t="shared" si="10"/>
        <v>0</v>
      </c>
      <c r="DG38">
        <f t="shared" ref="DG38:DG49" si="21">ROUND(ROUND(AF38,2)*CX38,2)</f>
        <v>0</v>
      </c>
      <c r="DH38">
        <f t="shared" si="19"/>
        <v>0</v>
      </c>
      <c r="DI38">
        <f t="shared" si="20"/>
        <v>0</v>
      </c>
      <c r="DJ38">
        <f t="shared" si="17"/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64033326</v>
      </c>
      <c r="C39">
        <v>64033625</v>
      </c>
      <c r="D39">
        <v>61357028</v>
      </c>
      <c r="E39">
        <v>116</v>
      </c>
      <c r="F39">
        <v>1</v>
      </c>
      <c r="G39">
        <v>1</v>
      </c>
      <c r="H39">
        <v>3</v>
      </c>
      <c r="I39" t="s">
        <v>100</v>
      </c>
      <c r="J39" t="s">
        <v>3</v>
      </c>
      <c r="K39" t="s">
        <v>101</v>
      </c>
      <c r="L39">
        <v>1348</v>
      </c>
      <c r="N39">
        <v>1009</v>
      </c>
      <c r="O39" t="s">
        <v>86</v>
      </c>
      <c r="P39" t="s">
        <v>86</v>
      </c>
      <c r="Q39">
        <v>1000</v>
      </c>
      <c r="W39">
        <v>0</v>
      </c>
      <c r="X39">
        <v>-1795500878</v>
      </c>
      <c r="Y39">
        <f t="shared" ref="Y39:Y46" si="22">AT39</f>
        <v>4.0000000000000001E-3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4.0000000000000001E-3</v>
      </c>
      <c r="AU39" t="s">
        <v>3</v>
      </c>
      <c r="AV39">
        <v>0</v>
      </c>
      <c r="AW39">
        <v>2</v>
      </c>
      <c r="AX39">
        <v>64033642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ROUND(Y39*Source!I38,7)</f>
        <v>3.9999999999999998E-6</v>
      </c>
      <c r="CY39">
        <f t="shared" ref="CY39:CY46" si="23">AA39</f>
        <v>0</v>
      </c>
      <c r="CZ39">
        <f t="shared" ref="CZ39:CZ46" si="24">AE39</f>
        <v>0</v>
      </c>
      <c r="DA39">
        <f t="shared" ref="DA39:DA46" si="25">AI39</f>
        <v>1</v>
      </c>
      <c r="DB39">
        <f t="shared" ref="DB39:DB46" si="26">ROUND(ROUND(AT39*CZ39,2),6)</f>
        <v>0</v>
      </c>
      <c r="DC39">
        <f t="shared" ref="DC39:DC46" si="27">ROUND(ROUND(AT39*AG39,2),6)</f>
        <v>0</v>
      </c>
      <c r="DD39" t="s">
        <v>3</v>
      </c>
      <c r="DE39" t="s">
        <v>3</v>
      </c>
      <c r="DF39">
        <f t="shared" si="10"/>
        <v>0</v>
      </c>
      <c r="DG39">
        <f t="shared" si="21"/>
        <v>0</v>
      </c>
      <c r="DH39">
        <f t="shared" si="19"/>
        <v>0</v>
      </c>
      <c r="DI39">
        <f t="shared" si="20"/>
        <v>0</v>
      </c>
      <c r="DJ39">
        <f t="shared" ref="DJ39:DJ46" si="28"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64033326</v>
      </c>
      <c r="C40">
        <v>64033625</v>
      </c>
      <c r="D40">
        <v>61428966</v>
      </c>
      <c r="E40">
        <v>1</v>
      </c>
      <c r="F40">
        <v>1</v>
      </c>
      <c r="G40">
        <v>1</v>
      </c>
      <c r="H40">
        <v>3</v>
      </c>
      <c r="I40" t="s">
        <v>351</v>
      </c>
      <c r="J40" t="s">
        <v>352</v>
      </c>
      <c r="K40" t="s">
        <v>353</v>
      </c>
      <c r="L40">
        <v>1339</v>
      </c>
      <c r="N40">
        <v>1007</v>
      </c>
      <c r="O40" t="s">
        <v>63</v>
      </c>
      <c r="P40" t="s">
        <v>63</v>
      </c>
      <c r="Q40">
        <v>1</v>
      </c>
      <c r="W40">
        <v>0</v>
      </c>
      <c r="X40">
        <v>589288143</v>
      </c>
      <c r="Y40">
        <f t="shared" si="22"/>
        <v>20.52</v>
      </c>
      <c r="AA40">
        <v>40.67</v>
      </c>
      <c r="AB40">
        <v>0</v>
      </c>
      <c r="AC40">
        <v>0</v>
      </c>
      <c r="AD40">
        <v>0</v>
      </c>
      <c r="AE40">
        <v>36.31</v>
      </c>
      <c r="AF40">
        <v>0</v>
      </c>
      <c r="AG40">
        <v>0</v>
      </c>
      <c r="AH40">
        <v>0</v>
      </c>
      <c r="AI40">
        <v>1.1200000000000001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20.52</v>
      </c>
      <c r="AU40" t="s">
        <v>3</v>
      </c>
      <c r="AV40">
        <v>0</v>
      </c>
      <c r="AW40">
        <v>2</v>
      </c>
      <c r="AX40">
        <v>64033643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745.08120000000008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745.08120000000008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ROUND(Y40*Source!I38,7)</f>
        <v>2.052E-2</v>
      </c>
      <c r="CY40">
        <f t="shared" si="23"/>
        <v>40.67</v>
      </c>
      <c r="CZ40">
        <f t="shared" si="24"/>
        <v>36.31</v>
      </c>
      <c r="DA40">
        <f t="shared" si="25"/>
        <v>1.1200000000000001</v>
      </c>
      <c r="DB40">
        <f t="shared" si="26"/>
        <v>745.08</v>
      </c>
      <c r="DC40">
        <f t="shared" si="27"/>
        <v>0</v>
      </c>
      <c r="DD40" t="s">
        <v>3</v>
      </c>
      <c r="DE40" t="s">
        <v>3</v>
      </c>
      <c r="DF40">
        <f>ROUND(ROUND(AE40*AI40,2)*CX40,2)</f>
        <v>0.83</v>
      </c>
      <c r="DG40">
        <f t="shared" si="21"/>
        <v>0</v>
      </c>
      <c r="DH40">
        <f t="shared" si="19"/>
        <v>0</v>
      </c>
      <c r="DI40">
        <f t="shared" si="20"/>
        <v>0</v>
      </c>
      <c r="DJ40">
        <f t="shared" si="28"/>
        <v>0.83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64033326</v>
      </c>
      <c r="C41">
        <v>64033625</v>
      </c>
      <c r="D41">
        <v>61429397</v>
      </c>
      <c r="E41">
        <v>1</v>
      </c>
      <c r="F41">
        <v>1</v>
      </c>
      <c r="G41">
        <v>1</v>
      </c>
      <c r="H41">
        <v>3</v>
      </c>
      <c r="I41" t="s">
        <v>354</v>
      </c>
      <c r="J41" t="s">
        <v>355</v>
      </c>
      <c r="K41" t="s">
        <v>356</v>
      </c>
      <c r="L41">
        <v>1348</v>
      </c>
      <c r="N41">
        <v>1009</v>
      </c>
      <c r="O41" t="s">
        <v>86</v>
      </c>
      <c r="P41" t="s">
        <v>86</v>
      </c>
      <c r="Q41">
        <v>1000</v>
      </c>
      <c r="W41">
        <v>0</v>
      </c>
      <c r="X41">
        <v>1699554540</v>
      </c>
      <c r="Y41">
        <f t="shared" si="22"/>
        <v>2.3999999999999998E-3</v>
      </c>
      <c r="AA41">
        <v>1052162.54</v>
      </c>
      <c r="AB41">
        <v>0</v>
      </c>
      <c r="AC41">
        <v>0</v>
      </c>
      <c r="AD41">
        <v>0</v>
      </c>
      <c r="AE41">
        <v>907036.67</v>
      </c>
      <c r="AF41">
        <v>0</v>
      </c>
      <c r="AG41">
        <v>0</v>
      </c>
      <c r="AH41">
        <v>0</v>
      </c>
      <c r="AI41">
        <v>1.1599999999999999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2.3999999999999998E-3</v>
      </c>
      <c r="AU41" t="s">
        <v>3</v>
      </c>
      <c r="AV41">
        <v>0</v>
      </c>
      <c r="AW41">
        <v>2</v>
      </c>
      <c r="AX41">
        <v>64033644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2176.8880079999999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2176.8880079999999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ROUND(Y41*Source!I38,7)</f>
        <v>2.3999999999999999E-6</v>
      </c>
      <c r="CY41">
        <f t="shared" si="23"/>
        <v>1052162.54</v>
      </c>
      <c r="CZ41">
        <f t="shared" si="24"/>
        <v>907036.67</v>
      </c>
      <c r="DA41">
        <f t="shared" si="25"/>
        <v>1.1599999999999999</v>
      </c>
      <c r="DB41">
        <f t="shared" si="26"/>
        <v>2176.89</v>
      </c>
      <c r="DC41">
        <f t="shared" si="27"/>
        <v>0</v>
      </c>
      <c r="DD41" t="s">
        <v>3</v>
      </c>
      <c r="DE41" t="s">
        <v>3</v>
      </c>
      <c r="DF41">
        <f>ROUND(ROUND(AE41*AI41,2)*CX41,2)</f>
        <v>2.5299999999999998</v>
      </c>
      <c r="DG41">
        <f t="shared" si="21"/>
        <v>0</v>
      </c>
      <c r="DH41">
        <f t="shared" si="19"/>
        <v>0</v>
      </c>
      <c r="DI41">
        <f t="shared" si="20"/>
        <v>0</v>
      </c>
      <c r="DJ41">
        <f t="shared" si="28"/>
        <v>2.5299999999999998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64033326</v>
      </c>
      <c r="C42">
        <v>64033625</v>
      </c>
      <c r="D42">
        <v>61430382</v>
      </c>
      <c r="E42">
        <v>1</v>
      </c>
      <c r="F42">
        <v>1</v>
      </c>
      <c r="G42">
        <v>1</v>
      </c>
      <c r="H42">
        <v>3</v>
      </c>
      <c r="I42" t="s">
        <v>357</v>
      </c>
      <c r="J42" t="s">
        <v>358</v>
      </c>
      <c r="K42" t="s">
        <v>359</v>
      </c>
      <c r="L42">
        <v>1348</v>
      </c>
      <c r="N42">
        <v>1009</v>
      </c>
      <c r="O42" t="s">
        <v>86</v>
      </c>
      <c r="P42" t="s">
        <v>86</v>
      </c>
      <c r="Q42">
        <v>1000</v>
      </c>
      <c r="W42">
        <v>0</v>
      </c>
      <c r="X42">
        <v>1242159761</v>
      </c>
      <c r="Y42">
        <f t="shared" si="22"/>
        <v>1.2E-2</v>
      </c>
      <c r="AA42">
        <v>103622.87</v>
      </c>
      <c r="AB42">
        <v>0</v>
      </c>
      <c r="AC42">
        <v>0</v>
      </c>
      <c r="AD42">
        <v>0</v>
      </c>
      <c r="AE42">
        <v>89330.06</v>
      </c>
      <c r="AF42">
        <v>0</v>
      </c>
      <c r="AG42">
        <v>0</v>
      </c>
      <c r="AH42">
        <v>0</v>
      </c>
      <c r="AI42">
        <v>1.1599999999999999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1.2E-2</v>
      </c>
      <c r="AU42" t="s">
        <v>3</v>
      </c>
      <c r="AV42">
        <v>0</v>
      </c>
      <c r="AW42">
        <v>2</v>
      </c>
      <c r="AX42">
        <v>64033645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1071.96072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1071.96072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ROUND(Y42*Source!I38,7)</f>
        <v>1.2E-5</v>
      </c>
      <c r="CY42">
        <f t="shared" si="23"/>
        <v>103622.87</v>
      </c>
      <c r="CZ42">
        <f t="shared" si="24"/>
        <v>89330.06</v>
      </c>
      <c r="DA42">
        <f t="shared" si="25"/>
        <v>1.1599999999999999</v>
      </c>
      <c r="DB42">
        <f t="shared" si="26"/>
        <v>1071.96</v>
      </c>
      <c r="DC42">
        <f t="shared" si="27"/>
        <v>0</v>
      </c>
      <c r="DD42" t="s">
        <v>3</v>
      </c>
      <c r="DE42" t="s">
        <v>3</v>
      </c>
      <c r="DF42">
        <f>ROUND(ROUND(AE42*AI42,2)*CX42,2)</f>
        <v>1.24</v>
      </c>
      <c r="DG42">
        <f t="shared" si="21"/>
        <v>0</v>
      </c>
      <c r="DH42">
        <f t="shared" si="19"/>
        <v>0</v>
      </c>
      <c r="DI42">
        <f t="shared" si="20"/>
        <v>0</v>
      </c>
      <c r="DJ42">
        <f t="shared" si="28"/>
        <v>1.24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64033326</v>
      </c>
      <c r="C43">
        <v>64033625</v>
      </c>
      <c r="D43">
        <v>61430900</v>
      </c>
      <c r="E43">
        <v>1</v>
      </c>
      <c r="F43">
        <v>1</v>
      </c>
      <c r="G43">
        <v>1</v>
      </c>
      <c r="H43">
        <v>3</v>
      </c>
      <c r="I43" t="s">
        <v>360</v>
      </c>
      <c r="J43" t="s">
        <v>361</v>
      </c>
      <c r="K43" t="s">
        <v>362</v>
      </c>
      <c r="L43">
        <v>1371</v>
      </c>
      <c r="N43">
        <v>1013</v>
      </c>
      <c r="O43" t="s">
        <v>363</v>
      </c>
      <c r="P43" t="s">
        <v>363</v>
      </c>
      <c r="Q43">
        <v>1</v>
      </c>
      <c r="W43">
        <v>0</v>
      </c>
      <c r="X43">
        <v>-5981075</v>
      </c>
      <c r="Y43">
        <f t="shared" si="22"/>
        <v>0.78200000000000003</v>
      </c>
      <c r="AA43">
        <v>5272</v>
      </c>
      <c r="AB43">
        <v>0</v>
      </c>
      <c r="AC43">
        <v>0</v>
      </c>
      <c r="AD43">
        <v>0</v>
      </c>
      <c r="AE43">
        <v>4251.6099999999997</v>
      </c>
      <c r="AF43">
        <v>0</v>
      </c>
      <c r="AG43">
        <v>0</v>
      </c>
      <c r="AH43">
        <v>0</v>
      </c>
      <c r="AI43">
        <v>1.24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0.78200000000000003</v>
      </c>
      <c r="AU43" t="s">
        <v>3</v>
      </c>
      <c r="AV43">
        <v>0</v>
      </c>
      <c r="AW43">
        <v>2</v>
      </c>
      <c r="AX43">
        <v>64033646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3324.75902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3324.75902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ROUND(Y43*Source!I38,7)</f>
        <v>7.8200000000000003E-4</v>
      </c>
      <c r="CY43">
        <f t="shared" si="23"/>
        <v>5272</v>
      </c>
      <c r="CZ43">
        <f t="shared" si="24"/>
        <v>4251.6099999999997</v>
      </c>
      <c r="DA43">
        <f t="shared" si="25"/>
        <v>1.24</v>
      </c>
      <c r="DB43">
        <f t="shared" si="26"/>
        <v>3324.76</v>
      </c>
      <c r="DC43">
        <f t="shared" si="27"/>
        <v>0</v>
      </c>
      <c r="DD43" t="s">
        <v>3</v>
      </c>
      <c r="DE43" t="s">
        <v>3</v>
      </c>
      <c r="DF43">
        <f>ROUND(ROUND(AE43*AI43,2)*CX43,2)</f>
        <v>4.12</v>
      </c>
      <c r="DG43">
        <f t="shared" si="21"/>
        <v>0</v>
      </c>
      <c r="DH43">
        <f t="shared" si="19"/>
        <v>0</v>
      </c>
      <c r="DI43">
        <f t="shared" si="20"/>
        <v>0</v>
      </c>
      <c r="DJ43">
        <f t="shared" si="28"/>
        <v>4.12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64033326</v>
      </c>
      <c r="C44">
        <v>64033625</v>
      </c>
      <c r="D44">
        <v>61358341</v>
      </c>
      <c r="E44">
        <v>116</v>
      </c>
      <c r="F44">
        <v>1</v>
      </c>
      <c r="G44">
        <v>1</v>
      </c>
      <c r="H44">
        <v>3</v>
      </c>
      <c r="I44" t="s">
        <v>103</v>
      </c>
      <c r="J44" t="s">
        <v>3</v>
      </c>
      <c r="K44" t="s">
        <v>104</v>
      </c>
      <c r="L44">
        <v>1348</v>
      </c>
      <c r="N44">
        <v>1009</v>
      </c>
      <c r="O44" t="s">
        <v>86</v>
      </c>
      <c r="P44" t="s">
        <v>86</v>
      </c>
      <c r="Q44">
        <v>1000</v>
      </c>
      <c r="W44">
        <v>0</v>
      </c>
      <c r="X44">
        <v>-2143350517</v>
      </c>
      <c r="Y44">
        <f t="shared" si="22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64033647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 t="shared" si="23"/>
        <v>0</v>
      </c>
      <c r="CZ44">
        <f t="shared" si="24"/>
        <v>0</v>
      </c>
      <c r="DA44">
        <f t="shared" si="25"/>
        <v>1</v>
      </c>
      <c r="DB44">
        <f t="shared" si="26"/>
        <v>0</v>
      </c>
      <c r="DC44">
        <f t="shared" si="27"/>
        <v>0</v>
      </c>
      <c r="DD44" t="s">
        <v>3</v>
      </c>
      <c r="DE44" t="s">
        <v>3</v>
      </c>
      <c r="DF44">
        <f>ROUND(ROUND(AE44,2)*CX44,2)</f>
        <v>0</v>
      </c>
      <c r="DG44">
        <f t="shared" si="21"/>
        <v>0</v>
      </c>
      <c r="DH44">
        <f t="shared" si="19"/>
        <v>0</v>
      </c>
      <c r="DI44">
        <f t="shared" si="20"/>
        <v>0</v>
      </c>
      <c r="DJ44">
        <f t="shared" si="2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64033326</v>
      </c>
      <c r="C45">
        <v>64033625</v>
      </c>
      <c r="D45">
        <v>61436445</v>
      </c>
      <c r="E45">
        <v>1</v>
      </c>
      <c r="F45">
        <v>1</v>
      </c>
      <c r="G45">
        <v>1</v>
      </c>
      <c r="H45">
        <v>3</v>
      </c>
      <c r="I45" t="s">
        <v>364</v>
      </c>
      <c r="J45" t="s">
        <v>365</v>
      </c>
      <c r="K45" t="s">
        <v>366</v>
      </c>
      <c r="L45">
        <v>1348</v>
      </c>
      <c r="N45">
        <v>1009</v>
      </c>
      <c r="O45" t="s">
        <v>86</v>
      </c>
      <c r="P45" t="s">
        <v>86</v>
      </c>
      <c r="Q45">
        <v>1000</v>
      </c>
      <c r="W45">
        <v>0</v>
      </c>
      <c r="X45">
        <v>62843517</v>
      </c>
      <c r="Y45">
        <f t="shared" si="22"/>
        <v>8.0000000000000004E-4</v>
      </c>
      <c r="AA45">
        <v>78257.45</v>
      </c>
      <c r="AB45">
        <v>0</v>
      </c>
      <c r="AC45">
        <v>0</v>
      </c>
      <c r="AD45">
        <v>0</v>
      </c>
      <c r="AE45">
        <v>55898.18</v>
      </c>
      <c r="AF45">
        <v>0</v>
      </c>
      <c r="AG45">
        <v>0</v>
      </c>
      <c r="AH45">
        <v>0</v>
      </c>
      <c r="AI45">
        <v>1.4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8.0000000000000004E-4</v>
      </c>
      <c r="AU45" t="s">
        <v>3</v>
      </c>
      <c r="AV45">
        <v>0</v>
      </c>
      <c r="AW45">
        <v>2</v>
      </c>
      <c r="AX45">
        <v>64033648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44.718544000000001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44.718544000000001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ROUND(Y45*Source!I38,7)</f>
        <v>7.9999999999999996E-7</v>
      </c>
      <c r="CY45">
        <f t="shared" si="23"/>
        <v>78257.45</v>
      </c>
      <c r="CZ45">
        <f t="shared" si="24"/>
        <v>55898.18</v>
      </c>
      <c r="DA45">
        <f t="shared" si="25"/>
        <v>1.4</v>
      </c>
      <c r="DB45">
        <f t="shared" si="26"/>
        <v>44.72</v>
      </c>
      <c r="DC45">
        <f t="shared" si="27"/>
        <v>0</v>
      </c>
      <c r="DD45" t="s">
        <v>3</v>
      </c>
      <c r="DE45" t="s">
        <v>3</v>
      </c>
      <c r="DF45">
        <f>ROUND(ROUND(AE45*AI45,2)*CX45,2)</f>
        <v>0.06</v>
      </c>
      <c r="DG45">
        <f t="shared" si="21"/>
        <v>0</v>
      </c>
      <c r="DH45">
        <f t="shared" si="19"/>
        <v>0</v>
      </c>
      <c r="DI45">
        <f t="shared" si="20"/>
        <v>0</v>
      </c>
      <c r="DJ45">
        <f t="shared" si="28"/>
        <v>0.06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ROW(Source!A38)</f>
        <v>38</v>
      </c>
      <c r="B46">
        <v>64033326</v>
      </c>
      <c r="C46">
        <v>64033625</v>
      </c>
      <c r="D46">
        <v>61438228</v>
      </c>
      <c r="E46">
        <v>1</v>
      </c>
      <c r="F46">
        <v>1</v>
      </c>
      <c r="G46">
        <v>1</v>
      </c>
      <c r="H46">
        <v>3</v>
      </c>
      <c r="I46" t="s">
        <v>367</v>
      </c>
      <c r="J46" t="s">
        <v>368</v>
      </c>
      <c r="K46" t="s">
        <v>369</v>
      </c>
      <c r="L46">
        <v>1348</v>
      </c>
      <c r="N46">
        <v>1009</v>
      </c>
      <c r="O46" t="s">
        <v>86</v>
      </c>
      <c r="P46" t="s">
        <v>86</v>
      </c>
      <c r="Q46">
        <v>1000</v>
      </c>
      <c r="W46">
        <v>0</v>
      </c>
      <c r="X46">
        <v>1226675677</v>
      </c>
      <c r="Y46">
        <f t="shared" si="22"/>
        <v>8.0000000000000004E-4</v>
      </c>
      <c r="AA46">
        <v>47808.75</v>
      </c>
      <c r="AB46">
        <v>0</v>
      </c>
      <c r="AC46">
        <v>0</v>
      </c>
      <c r="AD46">
        <v>0</v>
      </c>
      <c r="AE46">
        <v>63745</v>
      </c>
      <c r="AF46">
        <v>0</v>
      </c>
      <c r="AG46">
        <v>0</v>
      </c>
      <c r="AH46">
        <v>0</v>
      </c>
      <c r="AI46">
        <v>0.75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8.0000000000000004E-4</v>
      </c>
      <c r="AU46" t="s">
        <v>3</v>
      </c>
      <c r="AV46">
        <v>0</v>
      </c>
      <c r="AW46">
        <v>2</v>
      </c>
      <c r="AX46">
        <v>64033649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50.996000000000002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50.996000000000002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ROUND(Y46*Source!I38,7)</f>
        <v>7.9999999999999996E-7</v>
      </c>
      <c r="CY46">
        <f t="shared" si="23"/>
        <v>47808.75</v>
      </c>
      <c r="CZ46">
        <f t="shared" si="24"/>
        <v>63745</v>
      </c>
      <c r="DA46">
        <f t="shared" si="25"/>
        <v>0.75</v>
      </c>
      <c r="DB46">
        <f t="shared" si="26"/>
        <v>51</v>
      </c>
      <c r="DC46">
        <f t="shared" si="27"/>
        <v>0</v>
      </c>
      <c r="DD46" t="s">
        <v>3</v>
      </c>
      <c r="DE46" t="s">
        <v>3</v>
      </c>
      <c r="DF46">
        <f>ROUND(ROUND(AE46*AI46,2)*CX46,2)</f>
        <v>0.04</v>
      </c>
      <c r="DG46">
        <f t="shared" si="21"/>
        <v>0</v>
      </c>
      <c r="DH46">
        <f t="shared" si="19"/>
        <v>0</v>
      </c>
      <c r="DI46">
        <f t="shared" si="20"/>
        <v>0</v>
      </c>
      <c r="DJ46">
        <f t="shared" si="28"/>
        <v>0.04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64033326</v>
      </c>
      <c r="C47">
        <v>64033653</v>
      </c>
      <c r="D47">
        <v>61357019</v>
      </c>
      <c r="E47">
        <v>116</v>
      </c>
      <c r="F47">
        <v>1</v>
      </c>
      <c r="G47">
        <v>1</v>
      </c>
      <c r="H47">
        <v>1</v>
      </c>
      <c r="I47" t="s">
        <v>370</v>
      </c>
      <c r="J47" t="s">
        <v>3</v>
      </c>
      <c r="K47" t="s">
        <v>371</v>
      </c>
      <c r="L47">
        <v>1191</v>
      </c>
      <c r="N47">
        <v>1013</v>
      </c>
      <c r="O47" t="s">
        <v>271</v>
      </c>
      <c r="P47" t="s">
        <v>271</v>
      </c>
      <c r="Q47">
        <v>1</v>
      </c>
      <c r="W47">
        <v>0</v>
      </c>
      <c r="X47">
        <v>44848675</v>
      </c>
      <c r="Y47">
        <f>(AT47*ROUND(((0.1+1)*1.15),7))</f>
        <v>0.44274999999999992</v>
      </c>
      <c r="AA47">
        <v>0</v>
      </c>
      <c r="AB47">
        <v>0</v>
      </c>
      <c r="AC47">
        <v>0</v>
      </c>
      <c r="AD47">
        <v>365.48</v>
      </c>
      <c r="AE47">
        <v>0</v>
      </c>
      <c r="AF47">
        <v>0</v>
      </c>
      <c r="AG47">
        <v>0</v>
      </c>
      <c r="AH47">
        <v>365.48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0.35</v>
      </c>
      <c r="AU47" t="s">
        <v>52</v>
      </c>
      <c r="AV47">
        <v>1</v>
      </c>
      <c r="AW47">
        <v>2</v>
      </c>
      <c r="AX47">
        <v>64033654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127.91799999999999</v>
      </c>
      <c r="BN47">
        <v>0.35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161.81627</v>
      </c>
      <c r="BU47">
        <v>0.44274999999999998</v>
      </c>
      <c r="BV47">
        <v>0</v>
      </c>
      <c r="BW47">
        <v>1</v>
      </c>
      <c r="CU47">
        <f>ROUND(AT47*Source!I42*AH47*AL47,2)</f>
        <v>0.77</v>
      </c>
      <c r="CV47">
        <f>ROUND(Y47*Source!I42,7)</f>
        <v>2.6565E-3</v>
      </c>
      <c r="CW47">
        <v>0</v>
      </c>
      <c r="CX47">
        <f>ROUND(Y47*Source!I42,7)</f>
        <v>2.6565E-3</v>
      </c>
      <c r="CY47">
        <f>AD47</f>
        <v>365.48</v>
      </c>
      <c r="CZ47">
        <f>AH47</f>
        <v>365.48</v>
      </c>
      <c r="DA47">
        <f>AL47</f>
        <v>1</v>
      </c>
      <c r="DB47">
        <f>ROUND((ROUND(AT47*CZ47,2)*ROUND(((0.1+1)*1.15),7)),6)</f>
        <v>161.81880000000001</v>
      </c>
      <c r="DC47">
        <f>ROUND((ROUND(AT47*AG47,2)*ROUND(((0.1+1)*1.15),7)),6)</f>
        <v>0</v>
      </c>
      <c r="DD47" t="s">
        <v>3</v>
      </c>
      <c r="DE47" t="s">
        <v>3</v>
      </c>
      <c r="DF47">
        <f t="shared" ref="DF47:DF55" si="29">ROUND(ROUND(AE47,2)*CX47,2)</f>
        <v>0</v>
      </c>
      <c r="DG47">
        <f t="shared" si="21"/>
        <v>0</v>
      </c>
      <c r="DH47">
        <f t="shared" si="19"/>
        <v>0</v>
      </c>
      <c r="DI47">
        <f t="shared" si="20"/>
        <v>0.97</v>
      </c>
      <c r="DJ47">
        <f>DI47</f>
        <v>0.97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64033326</v>
      </c>
      <c r="C48">
        <v>64033653</v>
      </c>
      <c r="D48">
        <v>61357196</v>
      </c>
      <c r="E48">
        <v>116</v>
      </c>
      <c r="F48">
        <v>1</v>
      </c>
      <c r="G48">
        <v>1</v>
      </c>
      <c r="H48">
        <v>1</v>
      </c>
      <c r="I48" t="s">
        <v>277</v>
      </c>
      <c r="J48" t="s">
        <v>3</v>
      </c>
      <c r="K48" t="s">
        <v>278</v>
      </c>
      <c r="L48">
        <v>1191</v>
      </c>
      <c r="N48">
        <v>1013</v>
      </c>
      <c r="O48" t="s">
        <v>271</v>
      </c>
      <c r="P48" t="s">
        <v>271</v>
      </c>
      <c r="Q48">
        <v>1</v>
      </c>
      <c r="W48">
        <v>0</v>
      </c>
      <c r="X48">
        <v>-1417349443</v>
      </c>
      <c r="Y48">
        <f t="shared" ref="Y48:Y54" si="30">(AT48*ROUND(((0.1+1)*1.25),7))</f>
        <v>0.64624999999999999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0.47</v>
      </c>
      <c r="AU48" t="s">
        <v>51</v>
      </c>
      <c r="AV48">
        <v>2</v>
      </c>
      <c r="AW48">
        <v>2</v>
      </c>
      <c r="AX48">
        <v>64033655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ROUND(Y48*Source!I42,7)</f>
        <v>3.8774999999999999E-3</v>
      </c>
      <c r="CY48">
        <f>AD48</f>
        <v>0</v>
      </c>
      <c r="CZ48">
        <f>AH48</f>
        <v>0</v>
      </c>
      <c r="DA48">
        <f>AL48</f>
        <v>1</v>
      </c>
      <c r="DB48">
        <f t="shared" ref="DB48:DB54" si="31">ROUND((ROUND(AT48*CZ48,2)*ROUND(((0.1+1)*1.25),7)),6)</f>
        <v>0</v>
      </c>
      <c r="DC48">
        <f t="shared" ref="DC48:DC54" si="32">ROUND((ROUND(AT48*AG48,2)*ROUND(((0.1+1)*1.25),7)),6)</f>
        <v>0</v>
      </c>
      <c r="DD48" t="s">
        <v>3</v>
      </c>
      <c r="DE48" t="s">
        <v>3</v>
      </c>
      <c r="DF48">
        <f t="shared" si="29"/>
        <v>0</v>
      </c>
      <c r="DG48">
        <f t="shared" si="21"/>
        <v>0</v>
      </c>
      <c r="DH48">
        <f t="shared" si="19"/>
        <v>0</v>
      </c>
      <c r="DI48">
        <f t="shared" si="20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ROW(Source!A42)</f>
        <v>42</v>
      </c>
      <c r="B49">
        <v>64033326</v>
      </c>
      <c r="C49">
        <v>64033653</v>
      </c>
      <c r="D49">
        <v>61478343</v>
      </c>
      <c r="E49">
        <v>1</v>
      </c>
      <c r="F49">
        <v>1</v>
      </c>
      <c r="G49">
        <v>1</v>
      </c>
      <c r="H49">
        <v>2</v>
      </c>
      <c r="I49" t="s">
        <v>288</v>
      </c>
      <c r="J49" t="s">
        <v>289</v>
      </c>
      <c r="K49" t="s">
        <v>290</v>
      </c>
      <c r="L49">
        <v>1368</v>
      </c>
      <c r="N49">
        <v>1011</v>
      </c>
      <c r="O49" t="s">
        <v>282</v>
      </c>
      <c r="P49" t="s">
        <v>282</v>
      </c>
      <c r="Q49">
        <v>1</v>
      </c>
      <c r="W49">
        <v>0</v>
      </c>
      <c r="X49">
        <v>1321393780</v>
      </c>
      <c r="Y49">
        <f t="shared" si="30"/>
        <v>0.15125</v>
      </c>
      <c r="AA49">
        <v>0</v>
      </c>
      <c r="AB49">
        <v>1592.23</v>
      </c>
      <c r="AC49">
        <v>429.64</v>
      </c>
      <c r="AD49">
        <v>0</v>
      </c>
      <c r="AE49">
        <v>0</v>
      </c>
      <c r="AF49">
        <v>1592.23</v>
      </c>
      <c r="AG49">
        <v>429.64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0.11</v>
      </c>
      <c r="AU49" t="s">
        <v>51</v>
      </c>
      <c r="AV49">
        <v>1</v>
      </c>
      <c r="AW49">
        <v>2</v>
      </c>
      <c r="AX49">
        <v>64033656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175.14529999999999</v>
      </c>
      <c r="BL49">
        <v>47.260399999999997</v>
      </c>
      <c r="BM49">
        <v>0</v>
      </c>
      <c r="BN49">
        <v>0</v>
      </c>
      <c r="BO49">
        <v>0.11</v>
      </c>
      <c r="BP49">
        <v>1</v>
      </c>
      <c r="BQ49">
        <v>0</v>
      </c>
      <c r="BR49">
        <v>240.82478750000004</v>
      </c>
      <c r="BS49">
        <v>64.983050000000006</v>
      </c>
      <c r="BT49">
        <v>0</v>
      </c>
      <c r="BU49">
        <v>0</v>
      </c>
      <c r="BV49">
        <v>0.15125000000000002</v>
      </c>
      <c r="BW49">
        <v>1</v>
      </c>
      <c r="CV49">
        <v>0</v>
      </c>
      <c r="CW49">
        <f>ROUND(Y49*Source!I42*DO49,7)</f>
        <v>9.075E-4</v>
      </c>
      <c r="CX49">
        <f>ROUND(Y49*Source!I42,7)</f>
        <v>9.075E-4</v>
      </c>
      <c r="CY49">
        <f t="shared" ref="CY49:CY54" si="33">AB49</f>
        <v>1592.23</v>
      </c>
      <c r="CZ49">
        <f t="shared" ref="CZ49:CZ54" si="34">AF49</f>
        <v>1592.23</v>
      </c>
      <c r="DA49">
        <f t="shared" ref="DA49:DA54" si="35">AJ49</f>
        <v>1</v>
      </c>
      <c r="DB49">
        <f t="shared" si="31"/>
        <v>240.83125000000001</v>
      </c>
      <c r="DC49">
        <f t="shared" si="32"/>
        <v>64.982500000000002</v>
      </c>
      <c r="DD49" t="s">
        <v>3</v>
      </c>
      <c r="DE49" t="s">
        <v>3</v>
      </c>
      <c r="DF49">
        <f t="shared" si="29"/>
        <v>0</v>
      </c>
      <c r="DG49">
        <f t="shared" si="21"/>
        <v>1.44</v>
      </c>
      <c r="DH49">
        <f t="shared" si="19"/>
        <v>0.39</v>
      </c>
      <c r="DI49">
        <f t="shared" si="20"/>
        <v>0</v>
      </c>
      <c r="DJ49">
        <f t="shared" ref="DJ49:DJ54" si="36">DG49+DH49</f>
        <v>1.83</v>
      </c>
      <c r="DK49">
        <v>1</v>
      </c>
      <c r="DL49" t="s">
        <v>283</v>
      </c>
      <c r="DM49">
        <v>5</v>
      </c>
      <c r="DN49" t="s">
        <v>271</v>
      </c>
      <c r="DO49">
        <v>1</v>
      </c>
    </row>
    <row r="50" spans="1:119" x14ac:dyDescent="0.2">
      <c r="A50">
        <f>ROW(Source!A42)</f>
        <v>42</v>
      </c>
      <c r="B50">
        <v>64033326</v>
      </c>
      <c r="C50">
        <v>64033653</v>
      </c>
      <c r="D50">
        <v>61478515</v>
      </c>
      <c r="E50">
        <v>1</v>
      </c>
      <c r="F50">
        <v>1</v>
      </c>
      <c r="G50">
        <v>1</v>
      </c>
      <c r="H50">
        <v>2</v>
      </c>
      <c r="I50" t="s">
        <v>316</v>
      </c>
      <c r="J50" t="s">
        <v>317</v>
      </c>
      <c r="K50" t="s">
        <v>318</v>
      </c>
      <c r="L50">
        <v>1368</v>
      </c>
      <c r="N50">
        <v>1011</v>
      </c>
      <c r="O50" t="s">
        <v>282</v>
      </c>
      <c r="P50" t="s">
        <v>282</v>
      </c>
      <c r="Q50">
        <v>1</v>
      </c>
      <c r="W50">
        <v>0</v>
      </c>
      <c r="X50">
        <v>50930679</v>
      </c>
      <c r="Y50">
        <f t="shared" si="30"/>
        <v>0.13750000000000001</v>
      </c>
      <c r="AA50">
        <v>0</v>
      </c>
      <c r="AB50">
        <v>3784.9</v>
      </c>
      <c r="AC50">
        <v>535.66</v>
      </c>
      <c r="AD50">
        <v>0</v>
      </c>
      <c r="AE50">
        <v>0</v>
      </c>
      <c r="AF50">
        <v>2646.78</v>
      </c>
      <c r="AG50">
        <v>535.66</v>
      </c>
      <c r="AH50">
        <v>0</v>
      </c>
      <c r="AI50">
        <v>1</v>
      </c>
      <c r="AJ50">
        <v>1.43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51</v>
      </c>
      <c r="AV50">
        <v>1</v>
      </c>
      <c r="AW50">
        <v>2</v>
      </c>
      <c r="AX50">
        <v>64033657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264.67800000000005</v>
      </c>
      <c r="BL50">
        <v>53.566000000000003</v>
      </c>
      <c r="BM50">
        <v>0</v>
      </c>
      <c r="BN50">
        <v>0</v>
      </c>
      <c r="BO50">
        <v>0.1</v>
      </c>
      <c r="BP50">
        <v>1</v>
      </c>
      <c r="BQ50">
        <v>0</v>
      </c>
      <c r="BR50">
        <v>363.93225000000007</v>
      </c>
      <c r="BS50">
        <v>73.65325</v>
      </c>
      <c r="BT50">
        <v>0</v>
      </c>
      <c r="BU50">
        <v>0</v>
      </c>
      <c r="BV50">
        <v>0.13750000000000001</v>
      </c>
      <c r="BW50">
        <v>1</v>
      </c>
      <c r="CV50">
        <v>0</v>
      </c>
      <c r="CW50">
        <f>ROUND(Y50*Source!I42*DO50,7)</f>
        <v>8.25E-4</v>
      </c>
      <c r="CX50">
        <f>ROUND(Y50*Source!I42,7)</f>
        <v>8.25E-4</v>
      </c>
      <c r="CY50">
        <f t="shared" si="33"/>
        <v>3784.9</v>
      </c>
      <c r="CZ50">
        <f t="shared" si="34"/>
        <v>2646.78</v>
      </c>
      <c r="DA50">
        <f t="shared" si="35"/>
        <v>1.43</v>
      </c>
      <c r="DB50">
        <f t="shared" si="31"/>
        <v>363.935</v>
      </c>
      <c r="DC50">
        <f t="shared" si="32"/>
        <v>73.658749999999998</v>
      </c>
      <c r="DD50" t="s">
        <v>3</v>
      </c>
      <c r="DE50" t="s">
        <v>3</v>
      </c>
      <c r="DF50">
        <f t="shared" si="29"/>
        <v>0</v>
      </c>
      <c r="DG50">
        <f>ROUND(ROUND(AF50*AJ50,2)*CX50,2)</f>
        <v>3.12</v>
      </c>
      <c r="DH50">
        <f t="shared" si="19"/>
        <v>0.44</v>
      </c>
      <c r="DI50">
        <f t="shared" si="20"/>
        <v>0</v>
      </c>
      <c r="DJ50">
        <f t="shared" si="36"/>
        <v>3.56</v>
      </c>
      <c r="DK50">
        <v>0</v>
      </c>
      <c r="DL50" t="s">
        <v>319</v>
      </c>
      <c r="DM50">
        <v>7</v>
      </c>
      <c r="DN50" t="s">
        <v>271</v>
      </c>
      <c r="DO50">
        <v>1</v>
      </c>
    </row>
    <row r="51" spans="1:119" x14ac:dyDescent="0.2">
      <c r="A51">
        <f>ROW(Source!A42)</f>
        <v>42</v>
      </c>
      <c r="B51">
        <v>64033326</v>
      </c>
      <c r="C51">
        <v>64033653</v>
      </c>
      <c r="D51">
        <v>61478638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282</v>
      </c>
      <c r="P51" t="s">
        <v>282</v>
      </c>
      <c r="Q51">
        <v>1</v>
      </c>
      <c r="W51">
        <v>0</v>
      </c>
      <c r="X51">
        <v>-1548011064</v>
      </c>
      <c r="Y51">
        <f t="shared" si="30"/>
        <v>0.13750000000000001</v>
      </c>
      <c r="AA51">
        <v>0</v>
      </c>
      <c r="AB51">
        <v>12348.43</v>
      </c>
      <c r="AC51">
        <v>571.92999999999995</v>
      </c>
      <c r="AD51">
        <v>0</v>
      </c>
      <c r="AE51">
        <v>0</v>
      </c>
      <c r="AF51">
        <v>8883.76</v>
      </c>
      <c r="AG51">
        <v>571.92999999999995</v>
      </c>
      <c r="AH51">
        <v>0</v>
      </c>
      <c r="AI51">
        <v>1</v>
      </c>
      <c r="AJ51">
        <v>1.39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51</v>
      </c>
      <c r="AV51">
        <v>1</v>
      </c>
      <c r="AW51">
        <v>2</v>
      </c>
      <c r="AX51">
        <v>64033658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888.37600000000009</v>
      </c>
      <c r="BL51">
        <v>57.192999999999998</v>
      </c>
      <c r="BM51">
        <v>0</v>
      </c>
      <c r="BN51">
        <v>0</v>
      </c>
      <c r="BO51">
        <v>0.1</v>
      </c>
      <c r="BP51">
        <v>1</v>
      </c>
      <c r="BQ51">
        <v>0</v>
      </c>
      <c r="BR51">
        <v>1221.5170000000001</v>
      </c>
      <c r="BS51">
        <v>78.640375000000006</v>
      </c>
      <c r="BT51">
        <v>0</v>
      </c>
      <c r="BU51">
        <v>0</v>
      </c>
      <c r="BV51">
        <v>0.13750000000000001</v>
      </c>
      <c r="BW51">
        <v>1</v>
      </c>
      <c r="CV51">
        <v>0</v>
      </c>
      <c r="CW51">
        <f>ROUND(Y51*Source!I42*DO51,7)</f>
        <v>8.25E-4</v>
      </c>
      <c r="CX51">
        <f>ROUND(Y51*Source!I42,7)</f>
        <v>8.25E-4</v>
      </c>
      <c r="CY51">
        <f t="shared" si="33"/>
        <v>12348.43</v>
      </c>
      <c r="CZ51">
        <f t="shared" si="34"/>
        <v>8883.76</v>
      </c>
      <c r="DA51">
        <f t="shared" si="35"/>
        <v>1.39</v>
      </c>
      <c r="DB51">
        <f t="shared" si="31"/>
        <v>1221.5225</v>
      </c>
      <c r="DC51">
        <f t="shared" si="32"/>
        <v>78.636250000000004</v>
      </c>
      <c r="DD51" t="s">
        <v>3</v>
      </c>
      <c r="DE51" t="s">
        <v>3</v>
      </c>
      <c r="DF51">
        <f t="shared" si="29"/>
        <v>0</v>
      </c>
      <c r="DG51">
        <f>ROUND(ROUND(AF51*AJ51,2)*CX51,2)</f>
        <v>10.19</v>
      </c>
      <c r="DH51">
        <f t="shared" si="19"/>
        <v>0.47</v>
      </c>
      <c r="DI51">
        <f t="shared" si="20"/>
        <v>0</v>
      </c>
      <c r="DJ51">
        <f t="shared" si="36"/>
        <v>10.66</v>
      </c>
      <c r="DK51">
        <v>0</v>
      </c>
      <c r="DL51" t="s">
        <v>338</v>
      </c>
      <c r="DM51">
        <v>8</v>
      </c>
      <c r="DN51" t="s">
        <v>271</v>
      </c>
      <c r="DO51">
        <v>1</v>
      </c>
    </row>
    <row r="52" spans="1:119" x14ac:dyDescent="0.2">
      <c r="A52">
        <f>ROW(Source!A42)</f>
        <v>42</v>
      </c>
      <c r="B52">
        <v>64033326</v>
      </c>
      <c r="C52">
        <v>64033653</v>
      </c>
      <c r="D52">
        <v>61478639</v>
      </c>
      <c r="E52">
        <v>1</v>
      </c>
      <c r="F52">
        <v>1</v>
      </c>
      <c r="G52">
        <v>1</v>
      </c>
      <c r="H52">
        <v>2</v>
      </c>
      <c r="I52" t="s">
        <v>339</v>
      </c>
      <c r="J52" t="s">
        <v>340</v>
      </c>
      <c r="K52" t="s">
        <v>341</v>
      </c>
      <c r="L52">
        <v>1368</v>
      </c>
      <c r="N52">
        <v>1011</v>
      </c>
      <c r="O52" t="s">
        <v>282</v>
      </c>
      <c r="P52" t="s">
        <v>282</v>
      </c>
      <c r="Q52">
        <v>1</v>
      </c>
      <c r="W52">
        <v>0</v>
      </c>
      <c r="X52">
        <v>-383848156</v>
      </c>
      <c r="Y52">
        <f t="shared" si="30"/>
        <v>0.13750000000000001</v>
      </c>
      <c r="AA52">
        <v>0</v>
      </c>
      <c r="AB52">
        <v>72.02</v>
      </c>
      <c r="AC52">
        <v>0</v>
      </c>
      <c r="AD52">
        <v>0</v>
      </c>
      <c r="AE52">
        <v>0</v>
      </c>
      <c r="AF52">
        <v>59.52</v>
      </c>
      <c r="AG52">
        <v>0</v>
      </c>
      <c r="AH52">
        <v>0</v>
      </c>
      <c r="AI52">
        <v>1</v>
      </c>
      <c r="AJ52">
        <v>1.21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</v>
      </c>
      <c r="AU52" t="s">
        <v>51</v>
      </c>
      <c r="AV52">
        <v>1</v>
      </c>
      <c r="AW52">
        <v>2</v>
      </c>
      <c r="AX52">
        <v>64033659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5.9520000000000008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8.1840000000000011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f>ROUND(Y52*Source!I42*DO52,7)</f>
        <v>0</v>
      </c>
      <c r="CX52">
        <f>ROUND(Y52*Source!I42,7)</f>
        <v>8.25E-4</v>
      </c>
      <c r="CY52">
        <f t="shared" si="33"/>
        <v>72.02</v>
      </c>
      <c r="CZ52">
        <f t="shared" si="34"/>
        <v>59.52</v>
      </c>
      <c r="DA52">
        <f t="shared" si="35"/>
        <v>1.21</v>
      </c>
      <c r="DB52">
        <f t="shared" si="31"/>
        <v>8.1812500000000004</v>
      </c>
      <c r="DC52">
        <f t="shared" si="32"/>
        <v>0</v>
      </c>
      <c r="DD52" t="s">
        <v>3</v>
      </c>
      <c r="DE52" t="s">
        <v>3</v>
      </c>
      <c r="DF52">
        <f t="shared" si="29"/>
        <v>0</v>
      </c>
      <c r="DG52">
        <f>ROUND(ROUND(AF52*AJ52,2)*CX52,2)</f>
        <v>0.06</v>
      </c>
      <c r="DH52">
        <f t="shared" si="19"/>
        <v>0</v>
      </c>
      <c r="DI52">
        <f t="shared" si="20"/>
        <v>0</v>
      </c>
      <c r="DJ52">
        <f t="shared" si="36"/>
        <v>0.06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ROW(Source!A42)</f>
        <v>42</v>
      </c>
      <c r="B53">
        <v>64033326</v>
      </c>
      <c r="C53">
        <v>64033653</v>
      </c>
      <c r="D53">
        <v>61479027</v>
      </c>
      <c r="E53">
        <v>1</v>
      </c>
      <c r="F53">
        <v>1</v>
      </c>
      <c r="G53">
        <v>1</v>
      </c>
      <c r="H53">
        <v>2</v>
      </c>
      <c r="I53" t="s">
        <v>300</v>
      </c>
      <c r="J53" t="s">
        <v>301</v>
      </c>
      <c r="K53" t="s">
        <v>302</v>
      </c>
      <c r="L53">
        <v>1368</v>
      </c>
      <c r="N53">
        <v>1011</v>
      </c>
      <c r="O53" t="s">
        <v>282</v>
      </c>
      <c r="P53" t="s">
        <v>282</v>
      </c>
      <c r="Q53">
        <v>1</v>
      </c>
      <c r="W53">
        <v>0</v>
      </c>
      <c r="X53">
        <v>-446833333</v>
      </c>
      <c r="Y53">
        <f t="shared" si="30"/>
        <v>0.13750000000000001</v>
      </c>
      <c r="AA53">
        <v>0</v>
      </c>
      <c r="AB53">
        <v>1376.94</v>
      </c>
      <c r="AC53">
        <v>373.85</v>
      </c>
      <c r="AD53">
        <v>0</v>
      </c>
      <c r="AE53">
        <v>0</v>
      </c>
      <c r="AF53">
        <v>1043.1400000000001</v>
      </c>
      <c r="AG53">
        <v>373.85</v>
      </c>
      <c r="AH53">
        <v>0</v>
      </c>
      <c r="AI53">
        <v>1</v>
      </c>
      <c r="AJ53">
        <v>1.32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51</v>
      </c>
      <c r="AV53">
        <v>1</v>
      </c>
      <c r="AW53">
        <v>2</v>
      </c>
      <c r="AX53">
        <v>64033660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104.31400000000002</v>
      </c>
      <c r="BL53">
        <v>37.385000000000005</v>
      </c>
      <c r="BM53">
        <v>0</v>
      </c>
      <c r="BN53">
        <v>0</v>
      </c>
      <c r="BO53">
        <v>0.1</v>
      </c>
      <c r="BP53">
        <v>1</v>
      </c>
      <c r="BQ53">
        <v>0</v>
      </c>
      <c r="BR53">
        <v>143.43175000000002</v>
      </c>
      <c r="BS53">
        <v>51.404375000000009</v>
      </c>
      <c r="BT53">
        <v>0</v>
      </c>
      <c r="BU53">
        <v>0</v>
      </c>
      <c r="BV53">
        <v>0.13750000000000001</v>
      </c>
      <c r="BW53">
        <v>1</v>
      </c>
      <c r="CV53">
        <v>0</v>
      </c>
      <c r="CW53">
        <f>ROUND(Y53*Source!I42*DO53,7)</f>
        <v>8.25E-4</v>
      </c>
      <c r="CX53">
        <f>ROUND(Y53*Source!I42,7)</f>
        <v>8.25E-4</v>
      </c>
      <c r="CY53">
        <f t="shared" si="33"/>
        <v>1376.94</v>
      </c>
      <c r="CZ53">
        <f t="shared" si="34"/>
        <v>1043.1400000000001</v>
      </c>
      <c r="DA53">
        <f t="shared" si="35"/>
        <v>1.32</v>
      </c>
      <c r="DB53">
        <f t="shared" si="31"/>
        <v>143.42625000000001</v>
      </c>
      <c r="DC53">
        <f t="shared" si="32"/>
        <v>51.411250000000003</v>
      </c>
      <c r="DD53" t="s">
        <v>3</v>
      </c>
      <c r="DE53" t="s">
        <v>3</v>
      </c>
      <c r="DF53">
        <f t="shared" si="29"/>
        <v>0</v>
      </c>
      <c r="DG53">
        <f>ROUND(ROUND(AF53*AJ53,2)*CX53,2)</f>
        <v>1.1399999999999999</v>
      </c>
      <c r="DH53">
        <f t="shared" si="19"/>
        <v>0.31</v>
      </c>
      <c r="DI53">
        <f t="shared" si="20"/>
        <v>0</v>
      </c>
      <c r="DJ53">
        <f t="shared" si="36"/>
        <v>1.45</v>
      </c>
      <c r="DK53">
        <v>0</v>
      </c>
      <c r="DL53" t="s">
        <v>303</v>
      </c>
      <c r="DM53">
        <v>4</v>
      </c>
      <c r="DN53" t="s">
        <v>271</v>
      </c>
      <c r="DO53">
        <v>1</v>
      </c>
    </row>
    <row r="54" spans="1:119" x14ac:dyDescent="0.2">
      <c r="A54">
        <f>ROW(Source!A42)</f>
        <v>42</v>
      </c>
      <c r="B54">
        <v>64033326</v>
      </c>
      <c r="C54">
        <v>64033653</v>
      </c>
      <c r="D54">
        <v>61479290</v>
      </c>
      <c r="E54">
        <v>1</v>
      </c>
      <c r="F54">
        <v>1</v>
      </c>
      <c r="G54">
        <v>1</v>
      </c>
      <c r="H54">
        <v>2</v>
      </c>
      <c r="I54" t="s">
        <v>345</v>
      </c>
      <c r="J54" t="s">
        <v>346</v>
      </c>
      <c r="K54" t="s">
        <v>347</v>
      </c>
      <c r="L54">
        <v>1368</v>
      </c>
      <c r="N54">
        <v>1011</v>
      </c>
      <c r="O54" t="s">
        <v>282</v>
      </c>
      <c r="P54" t="s">
        <v>282</v>
      </c>
      <c r="Q54">
        <v>1</v>
      </c>
      <c r="W54">
        <v>0</v>
      </c>
      <c r="X54">
        <v>1015821674</v>
      </c>
      <c r="Y54">
        <f t="shared" si="30"/>
        <v>8.249999999999999E-2</v>
      </c>
      <c r="AA54">
        <v>0</v>
      </c>
      <c r="AB54">
        <v>5507.92</v>
      </c>
      <c r="AC54">
        <v>502.18</v>
      </c>
      <c r="AD54">
        <v>0</v>
      </c>
      <c r="AE54">
        <v>0</v>
      </c>
      <c r="AF54">
        <v>4141.29</v>
      </c>
      <c r="AG54">
        <v>502.18</v>
      </c>
      <c r="AH54">
        <v>0</v>
      </c>
      <c r="AI54">
        <v>1</v>
      </c>
      <c r="AJ54">
        <v>1.33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0.06</v>
      </c>
      <c r="AU54" t="s">
        <v>51</v>
      </c>
      <c r="AV54">
        <v>1</v>
      </c>
      <c r="AW54">
        <v>2</v>
      </c>
      <c r="AX54">
        <v>64033661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248.47739999999999</v>
      </c>
      <c r="BL54">
        <v>30.130800000000001</v>
      </c>
      <c r="BM54">
        <v>0</v>
      </c>
      <c r="BN54">
        <v>0</v>
      </c>
      <c r="BO54">
        <v>0.06</v>
      </c>
      <c r="BP54">
        <v>1</v>
      </c>
      <c r="BQ54">
        <v>0</v>
      </c>
      <c r="BR54">
        <v>341.65642500000001</v>
      </c>
      <c r="BS54">
        <v>41.429850000000002</v>
      </c>
      <c r="BT54">
        <v>0</v>
      </c>
      <c r="BU54">
        <v>0</v>
      </c>
      <c r="BV54">
        <v>8.2500000000000004E-2</v>
      </c>
      <c r="BW54">
        <v>1</v>
      </c>
      <c r="CV54">
        <v>0</v>
      </c>
      <c r="CW54">
        <f>ROUND(Y54*Source!I42*DO54,7)</f>
        <v>4.95E-4</v>
      </c>
      <c r="CX54">
        <f>ROUND(Y54*Source!I42,7)</f>
        <v>4.95E-4</v>
      </c>
      <c r="CY54">
        <f t="shared" si="33"/>
        <v>5507.92</v>
      </c>
      <c r="CZ54">
        <f t="shared" si="34"/>
        <v>4141.29</v>
      </c>
      <c r="DA54">
        <f t="shared" si="35"/>
        <v>1.33</v>
      </c>
      <c r="DB54">
        <f t="shared" si="31"/>
        <v>341.66</v>
      </c>
      <c r="DC54">
        <f t="shared" si="32"/>
        <v>41.428750000000001</v>
      </c>
      <c r="DD54" t="s">
        <v>3</v>
      </c>
      <c r="DE54" t="s">
        <v>3</v>
      </c>
      <c r="DF54">
        <f t="shared" si="29"/>
        <v>0</v>
      </c>
      <c r="DG54">
        <f>ROUND(ROUND(AF54*AJ54,2)*CX54,2)</f>
        <v>2.73</v>
      </c>
      <c r="DH54">
        <f t="shared" si="19"/>
        <v>0.25</v>
      </c>
      <c r="DI54">
        <f t="shared" si="20"/>
        <v>0</v>
      </c>
      <c r="DJ54">
        <f t="shared" si="36"/>
        <v>2.98</v>
      </c>
      <c r="DK54">
        <v>0</v>
      </c>
      <c r="DL54" t="s">
        <v>287</v>
      </c>
      <c r="DM54">
        <v>6</v>
      </c>
      <c r="DN54" t="s">
        <v>271</v>
      </c>
      <c r="DO54">
        <v>1</v>
      </c>
    </row>
    <row r="55" spans="1:119" x14ac:dyDescent="0.2">
      <c r="A55">
        <f>ROW(Source!A42)</f>
        <v>42</v>
      </c>
      <c r="B55">
        <v>64033326</v>
      </c>
      <c r="C55">
        <v>64033653</v>
      </c>
      <c r="D55">
        <v>61357028</v>
      </c>
      <c r="E55">
        <v>116</v>
      </c>
      <c r="F55">
        <v>1</v>
      </c>
      <c r="G55">
        <v>1</v>
      </c>
      <c r="H55">
        <v>3</v>
      </c>
      <c r="I55" t="s">
        <v>100</v>
      </c>
      <c r="J55" t="s">
        <v>3</v>
      </c>
      <c r="K55" t="s">
        <v>101</v>
      </c>
      <c r="L55">
        <v>1348</v>
      </c>
      <c r="N55">
        <v>1009</v>
      </c>
      <c r="O55" t="s">
        <v>86</v>
      </c>
      <c r="P55" t="s">
        <v>86</v>
      </c>
      <c r="Q55">
        <v>1000</v>
      </c>
      <c r="W55">
        <v>0</v>
      </c>
      <c r="X55">
        <v>-1795500878</v>
      </c>
      <c r="Y55">
        <f>AT55</f>
        <v>1E-3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1E-3</v>
      </c>
      <c r="AU55" t="s">
        <v>3</v>
      </c>
      <c r="AV55">
        <v>0</v>
      </c>
      <c r="AW55">
        <v>2</v>
      </c>
      <c r="AX55">
        <v>64033662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ROUND(Y55*Source!I42,7)</f>
        <v>6.0000000000000002E-6</v>
      </c>
      <c r="CY55">
        <f>AA55</f>
        <v>0</v>
      </c>
      <c r="CZ55">
        <f>AE55</f>
        <v>0</v>
      </c>
      <c r="DA55">
        <f>AI55</f>
        <v>1</v>
      </c>
      <c r="DB55">
        <f>ROUND(ROUND(AT55*CZ55,2),6)</f>
        <v>0</v>
      </c>
      <c r="DC55">
        <f>ROUND(ROUND(AT55*AG55,2),6)</f>
        <v>0</v>
      </c>
      <c r="DD55" t="s">
        <v>3</v>
      </c>
      <c r="DE55" t="s">
        <v>3</v>
      </c>
      <c r="DF55">
        <f t="shared" si="29"/>
        <v>0</v>
      </c>
      <c r="DG55">
        <f>ROUND(ROUND(AF55,2)*CX55,2)</f>
        <v>0</v>
      </c>
      <c r="DH55">
        <f t="shared" si="19"/>
        <v>0</v>
      </c>
      <c r="DI55">
        <f t="shared" si="20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ROW(Source!A42)</f>
        <v>42</v>
      </c>
      <c r="B56">
        <v>64033326</v>
      </c>
      <c r="C56">
        <v>64033653</v>
      </c>
      <c r="D56">
        <v>61428966</v>
      </c>
      <c r="E56">
        <v>1</v>
      </c>
      <c r="F56">
        <v>1</v>
      </c>
      <c r="G56">
        <v>1</v>
      </c>
      <c r="H56">
        <v>3</v>
      </c>
      <c r="I56" t="s">
        <v>351</v>
      </c>
      <c r="J56" t="s">
        <v>352</v>
      </c>
      <c r="K56" t="s">
        <v>353</v>
      </c>
      <c r="L56">
        <v>1339</v>
      </c>
      <c r="N56">
        <v>1007</v>
      </c>
      <c r="O56" t="s">
        <v>63</v>
      </c>
      <c r="P56" t="s">
        <v>63</v>
      </c>
      <c r="Q56">
        <v>1</v>
      </c>
      <c r="W56">
        <v>0</v>
      </c>
      <c r="X56">
        <v>589288143</v>
      </c>
      <c r="Y56">
        <f>AT56</f>
        <v>0.44</v>
      </c>
      <c r="AA56">
        <v>40.67</v>
      </c>
      <c r="AB56">
        <v>0</v>
      </c>
      <c r="AC56">
        <v>0</v>
      </c>
      <c r="AD56">
        <v>0</v>
      </c>
      <c r="AE56">
        <v>36.31</v>
      </c>
      <c r="AF56">
        <v>0</v>
      </c>
      <c r="AG56">
        <v>0</v>
      </c>
      <c r="AH56">
        <v>0</v>
      </c>
      <c r="AI56">
        <v>1.1200000000000001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0.44</v>
      </c>
      <c r="AU56" t="s">
        <v>3</v>
      </c>
      <c r="AV56">
        <v>0</v>
      </c>
      <c r="AW56">
        <v>2</v>
      </c>
      <c r="AX56">
        <v>64033663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15.976400000000002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15.976400000000002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ROUND(Y56*Source!I42,7)</f>
        <v>2.64E-3</v>
      </c>
      <c r="CY56">
        <f>AA56</f>
        <v>40.67</v>
      </c>
      <c r="CZ56">
        <f>AE56</f>
        <v>36.31</v>
      </c>
      <c r="DA56">
        <f>AI56</f>
        <v>1.1200000000000001</v>
      </c>
      <c r="DB56">
        <f>ROUND(ROUND(AT56*CZ56,2),6)</f>
        <v>15.98</v>
      </c>
      <c r="DC56">
        <f>ROUND(ROUND(AT56*AG56,2),6)</f>
        <v>0</v>
      </c>
      <c r="DD56" t="s">
        <v>3</v>
      </c>
      <c r="DE56" t="s">
        <v>3</v>
      </c>
      <c r="DF56">
        <f>ROUND(ROUND(AE56*AI56,2)*CX56,2)</f>
        <v>0.11</v>
      </c>
      <c r="DG56">
        <f>ROUND(ROUND(AF56,2)*CX56,2)</f>
        <v>0</v>
      </c>
      <c r="DH56">
        <f t="shared" si="19"/>
        <v>0</v>
      </c>
      <c r="DI56">
        <f t="shared" si="20"/>
        <v>0</v>
      </c>
      <c r="DJ56">
        <f>DF56</f>
        <v>0.11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ROW(Source!A42)</f>
        <v>42</v>
      </c>
      <c r="B57">
        <v>64033326</v>
      </c>
      <c r="C57">
        <v>64033653</v>
      </c>
      <c r="D57">
        <v>61358341</v>
      </c>
      <c r="E57">
        <v>116</v>
      </c>
      <c r="F57">
        <v>1</v>
      </c>
      <c r="G57">
        <v>1</v>
      </c>
      <c r="H57">
        <v>3</v>
      </c>
      <c r="I57" t="s">
        <v>103</v>
      </c>
      <c r="J57" t="s">
        <v>3</v>
      </c>
      <c r="K57" t="s">
        <v>104</v>
      </c>
      <c r="L57">
        <v>1348</v>
      </c>
      <c r="N57">
        <v>1009</v>
      </c>
      <c r="O57" t="s">
        <v>86</v>
      </c>
      <c r="P57" t="s">
        <v>86</v>
      </c>
      <c r="Q57">
        <v>1000</v>
      </c>
      <c r="W57">
        <v>0</v>
      </c>
      <c r="X57">
        <v>-2143350517</v>
      </c>
      <c r="Y57">
        <f>AT57</f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64033664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ROUND(Y57*Source!I42,7)</f>
        <v>0</v>
      </c>
      <c r="CY57">
        <f>AA57</f>
        <v>0</v>
      </c>
      <c r="CZ57">
        <f>AE57</f>
        <v>0</v>
      </c>
      <c r="DA57">
        <f>AI57</f>
        <v>1</v>
      </c>
      <c r="DB57">
        <f>ROUND(ROUND(AT57*CZ57,2),6)</f>
        <v>0</v>
      </c>
      <c r="DC57">
        <f>ROUND(ROUND(AT57*AG57,2),6)</f>
        <v>0</v>
      </c>
      <c r="DD57" t="s">
        <v>3</v>
      </c>
      <c r="DE57" t="s">
        <v>3</v>
      </c>
      <c r="DF57">
        <f t="shared" ref="DF57:DF74" si="37">ROUND(ROUND(AE57,2)*CX57,2)</f>
        <v>0</v>
      </c>
      <c r="DG57">
        <f>ROUND(ROUND(AF57,2)*CX57,2)</f>
        <v>0</v>
      </c>
      <c r="DH57">
        <f t="shared" si="19"/>
        <v>0</v>
      </c>
      <c r="DI57">
        <f t="shared" si="20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ROW(Source!A46)</f>
        <v>46</v>
      </c>
      <c r="B58">
        <v>64033326</v>
      </c>
      <c r="C58">
        <v>64033667</v>
      </c>
      <c r="D58">
        <v>61357005</v>
      </c>
      <c r="E58">
        <v>116</v>
      </c>
      <c r="F58">
        <v>1</v>
      </c>
      <c r="G58">
        <v>1</v>
      </c>
      <c r="H58">
        <v>1</v>
      </c>
      <c r="I58" t="s">
        <v>311</v>
      </c>
      <c r="J58" t="s">
        <v>3</v>
      </c>
      <c r="K58" t="s">
        <v>312</v>
      </c>
      <c r="L58">
        <v>1191</v>
      </c>
      <c r="N58">
        <v>1013</v>
      </c>
      <c r="O58" t="s">
        <v>271</v>
      </c>
      <c r="P58" t="s">
        <v>271</v>
      </c>
      <c r="Q58">
        <v>1</v>
      </c>
      <c r="W58">
        <v>0</v>
      </c>
      <c r="X58">
        <v>1958912953</v>
      </c>
      <c r="Y58">
        <f>(AT58*ROUND(((0.1+1)*1.15),7))</f>
        <v>26.387899999999998</v>
      </c>
      <c r="AA58">
        <v>0</v>
      </c>
      <c r="AB58">
        <v>0</v>
      </c>
      <c r="AC58">
        <v>0</v>
      </c>
      <c r="AD58">
        <v>340.37</v>
      </c>
      <c r="AE58">
        <v>0</v>
      </c>
      <c r="AF58">
        <v>0</v>
      </c>
      <c r="AG58">
        <v>0</v>
      </c>
      <c r="AH58">
        <v>340.37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20.86</v>
      </c>
      <c r="AU58" t="s">
        <v>52</v>
      </c>
      <c r="AV58">
        <v>1</v>
      </c>
      <c r="AW58">
        <v>2</v>
      </c>
      <c r="AX58">
        <v>64033682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7100.1181999999999</v>
      </c>
      <c r="BN58">
        <v>20.86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8981.649523</v>
      </c>
      <c r="BU58">
        <v>26.387899999999998</v>
      </c>
      <c r="BV58">
        <v>0</v>
      </c>
      <c r="BW58">
        <v>1</v>
      </c>
      <c r="CU58">
        <f>ROUND(AT58*Source!I46*AH58*AL58,2)</f>
        <v>7.1</v>
      </c>
      <c r="CV58">
        <f>ROUND(Y58*Source!I46,7)</f>
        <v>2.6387899999999999E-2</v>
      </c>
      <c r="CW58">
        <v>0</v>
      </c>
      <c r="CX58">
        <f>ROUND(Y58*Source!I46,7)</f>
        <v>2.6387899999999999E-2</v>
      </c>
      <c r="CY58">
        <f>AD58</f>
        <v>340.37</v>
      </c>
      <c r="CZ58">
        <f>AH58</f>
        <v>340.37</v>
      </c>
      <c r="DA58">
        <f>AL58</f>
        <v>1</v>
      </c>
      <c r="DB58">
        <f>ROUND((ROUND(AT58*CZ58,2)*ROUND(((0.1+1)*1.15),7)),6)</f>
        <v>8981.6517999999996</v>
      </c>
      <c r="DC58">
        <f>ROUND((ROUND(AT58*AG58,2)*ROUND(((0.1+1)*1.15),7)),6)</f>
        <v>0</v>
      </c>
      <c r="DD58" t="s">
        <v>3</v>
      </c>
      <c r="DE58" t="s">
        <v>3</v>
      </c>
      <c r="DF58">
        <f t="shared" si="37"/>
        <v>0</v>
      </c>
      <c r="DG58">
        <f>ROUND(ROUND(AF58,2)*CX58,2)</f>
        <v>0</v>
      </c>
      <c r="DH58">
        <f t="shared" si="19"/>
        <v>0</v>
      </c>
      <c r="DI58">
        <f t="shared" si="20"/>
        <v>8.98</v>
      </c>
      <c r="DJ58">
        <f>DI58</f>
        <v>8.98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ROW(Source!A46)</f>
        <v>46</v>
      </c>
      <c r="B59">
        <v>64033326</v>
      </c>
      <c r="C59">
        <v>64033667</v>
      </c>
      <c r="D59">
        <v>61357196</v>
      </c>
      <c r="E59">
        <v>116</v>
      </c>
      <c r="F59">
        <v>1</v>
      </c>
      <c r="G59">
        <v>1</v>
      </c>
      <c r="H59">
        <v>1</v>
      </c>
      <c r="I59" t="s">
        <v>277</v>
      </c>
      <c r="J59" t="s">
        <v>3</v>
      </c>
      <c r="K59" t="s">
        <v>278</v>
      </c>
      <c r="L59">
        <v>1191</v>
      </c>
      <c r="N59">
        <v>1013</v>
      </c>
      <c r="O59" t="s">
        <v>271</v>
      </c>
      <c r="P59" t="s">
        <v>271</v>
      </c>
      <c r="Q59">
        <v>1</v>
      </c>
      <c r="W59">
        <v>0</v>
      </c>
      <c r="X59">
        <v>-1417349443</v>
      </c>
      <c r="Y59">
        <f t="shared" ref="Y59:Y73" si="38">(AT59*ROUND(((0.1+1)*1.25),7))</f>
        <v>25.918750000000003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18.850000000000001</v>
      </c>
      <c r="AU59" t="s">
        <v>51</v>
      </c>
      <c r="AV59">
        <v>2</v>
      </c>
      <c r="AW59">
        <v>2</v>
      </c>
      <c r="AX59">
        <v>64033683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ROUND(Y59*Source!I46,7)</f>
        <v>2.5918799999999999E-2</v>
      </c>
      <c r="CY59">
        <f>AD59</f>
        <v>0</v>
      </c>
      <c r="CZ59">
        <f>AH59</f>
        <v>0</v>
      </c>
      <c r="DA59">
        <f>AL59</f>
        <v>1</v>
      </c>
      <c r="DB59">
        <f t="shared" ref="DB59:DB73" si="39">ROUND((ROUND(AT59*CZ59,2)*ROUND(((0.1+1)*1.25),7)),6)</f>
        <v>0</v>
      </c>
      <c r="DC59">
        <f t="shared" ref="DC59:DC73" si="40">ROUND((ROUND(AT59*AG59,2)*ROUND(((0.1+1)*1.25),7)),6)</f>
        <v>0</v>
      </c>
      <c r="DD59" t="s">
        <v>3</v>
      </c>
      <c r="DE59" t="s">
        <v>3</v>
      </c>
      <c r="DF59">
        <f t="shared" si="37"/>
        <v>0</v>
      </c>
      <c r="DG59">
        <f>ROUND(ROUND(AF59,2)*CX59,2)</f>
        <v>0</v>
      </c>
      <c r="DH59">
        <f t="shared" si="19"/>
        <v>0</v>
      </c>
      <c r="DI59">
        <f t="shared" si="20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ROW(Source!A46)</f>
        <v>46</v>
      </c>
      <c r="B60">
        <v>64033326</v>
      </c>
      <c r="C60">
        <v>64033667</v>
      </c>
      <c r="D60">
        <v>61478315</v>
      </c>
      <c r="E60">
        <v>1</v>
      </c>
      <c r="F60">
        <v>1</v>
      </c>
      <c r="G60">
        <v>1</v>
      </c>
      <c r="H60">
        <v>2</v>
      </c>
      <c r="I60" t="s">
        <v>313</v>
      </c>
      <c r="J60" t="s">
        <v>314</v>
      </c>
      <c r="K60" t="s">
        <v>315</v>
      </c>
      <c r="L60">
        <v>1368</v>
      </c>
      <c r="N60">
        <v>1011</v>
      </c>
      <c r="O60" t="s">
        <v>282</v>
      </c>
      <c r="P60" t="s">
        <v>282</v>
      </c>
      <c r="Q60">
        <v>1</v>
      </c>
      <c r="W60">
        <v>0</v>
      </c>
      <c r="X60">
        <v>636427677</v>
      </c>
      <c r="Y60">
        <f t="shared" si="38"/>
        <v>3.355</v>
      </c>
      <c r="AA60">
        <v>0</v>
      </c>
      <c r="AB60">
        <v>1.78</v>
      </c>
      <c r="AC60">
        <v>0</v>
      </c>
      <c r="AD60">
        <v>0</v>
      </c>
      <c r="AE60">
        <v>0</v>
      </c>
      <c r="AF60">
        <v>1.21</v>
      </c>
      <c r="AG60">
        <v>0</v>
      </c>
      <c r="AH60">
        <v>0</v>
      </c>
      <c r="AI60">
        <v>1</v>
      </c>
      <c r="AJ60">
        <v>1.47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2.44</v>
      </c>
      <c r="AU60" t="s">
        <v>51</v>
      </c>
      <c r="AV60">
        <v>1</v>
      </c>
      <c r="AW60">
        <v>2</v>
      </c>
      <c r="AX60">
        <v>64033684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2.9523999999999999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4.0595500000000007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ROUND(Y60*Source!I46*DO60,7)</f>
        <v>0</v>
      </c>
      <c r="CX60">
        <f>ROUND(Y60*Source!I46,7)</f>
        <v>3.3549999999999999E-3</v>
      </c>
      <c r="CY60">
        <f t="shared" ref="CY60:CY73" si="41">AB60</f>
        <v>1.78</v>
      </c>
      <c r="CZ60">
        <f t="shared" ref="CZ60:CZ73" si="42">AF60</f>
        <v>1.21</v>
      </c>
      <c r="DA60">
        <f t="shared" ref="DA60:DA73" si="43">AJ60</f>
        <v>1.47</v>
      </c>
      <c r="DB60">
        <f t="shared" si="39"/>
        <v>4.0562500000000004</v>
      </c>
      <c r="DC60">
        <f t="shared" si="40"/>
        <v>0</v>
      </c>
      <c r="DD60" t="s">
        <v>3</v>
      </c>
      <c r="DE60" t="s">
        <v>3</v>
      </c>
      <c r="DF60">
        <f t="shared" si="37"/>
        <v>0</v>
      </c>
      <c r="DG60">
        <f>ROUND(ROUND(AF60*AJ60,2)*CX60,2)</f>
        <v>0.01</v>
      </c>
      <c r="DH60">
        <f t="shared" si="19"/>
        <v>0</v>
      </c>
      <c r="DI60">
        <f t="shared" si="20"/>
        <v>0</v>
      </c>
      <c r="DJ60">
        <f t="shared" ref="DJ60:DJ73" si="44">DG60+DH60</f>
        <v>0.01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ROW(Source!A46)</f>
        <v>46</v>
      </c>
      <c r="B61">
        <v>64033326</v>
      </c>
      <c r="C61">
        <v>64033667</v>
      </c>
      <c r="D61">
        <v>61478343</v>
      </c>
      <c r="E61">
        <v>1</v>
      </c>
      <c r="F61">
        <v>1</v>
      </c>
      <c r="G61">
        <v>1</v>
      </c>
      <c r="H61">
        <v>2</v>
      </c>
      <c r="I61" t="s">
        <v>288</v>
      </c>
      <c r="J61" t="s">
        <v>289</v>
      </c>
      <c r="K61" t="s">
        <v>290</v>
      </c>
      <c r="L61">
        <v>1368</v>
      </c>
      <c r="N61">
        <v>1011</v>
      </c>
      <c r="O61" t="s">
        <v>282</v>
      </c>
      <c r="P61" t="s">
        <v>282</v>
      </c>
      <c r="Q61">
        <v>1</v>
      </c>
      <c r="W61">
        <v>0</v>
      </c>
      <c r="X61">
        <v>1321393780</v>
      </c>
      <c r="Y61">
        <f t="shared" si="38"/>
        <v>0.75625000000000009</v>
      </c>
      <c r="AA61">
        <v>0</v>
      </c>
      <c r="AB61">
        <v>1592.23</v>
      </c>
      <c r="AC61">
        <v>429.64</v>
      </c>
      <c r="AD61">
        <v>0</v>
      </c>
      <c r="AE61">
        <v>0</v>
      </c>
      <c r="AF61">
        <v>1592.23</v>
      </c>
      <c r="AG61">
        <v>429.64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0.55000000000000004</v>
      </c>
      <c r="AU61" t="s">
        <v>51</v>
      </c>
      <c r="AV61">
        <v>1</v>
      </c>
      <c r="AW61">
        <v>2</v>
      </c>
      <c r="AX61">
        <v>64033685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875.7265000000001</v>
      </c>
      <c r="BL61">
        <v>236.30200000000002</v>
      </c>
      <c r="BM61">
        <v>0</v>
      </c>
      <c r="BN61">
        <v>0</v>
      </c>
      <c r="BO61">
        <v>0.55000000000000004</v>
      </c>
      <c r="BP61">
        <v>1</v>
      </c>
      <c r="BQ61">
        <v>0</v>
      </c>
      <c r="BR61">
        <v>1204.1239375000002</v>
      </c>
      <c r="BS61">
        <v>324.91525000000001</v>
      </c>
      <c r="BT61">
        <v>0</v>
      </c>
      <c r="BU61">
        <v>0</v>
      </c>
      <c r="BV61">
        <v>0.75625000000000009</v>
      </c>
      <c r="BW61">
        <v>1</v>
      </c>
      <c r="CV61">
        <v>0</v>
      </c>
      <c r="CW61">
        <f>ROUND(Y61*Source!I46*DO61,7)</f>
        <v>7.5630000000000001E-4</v>
      </c>
      <c r="CX61">
        <f>ROUND(Y61*Source!I46,7)</f>
        <v>7.5630000000000001E-4</v>
      </c>
      <c r="CY61">
        <f t="shared" si="41"/>
        <v>1592.23</v>
      </c>
      <c r="CZ61">
        <f t="shared" si="42"/>
        <v>1592.23</v>
      </c>
      <c r="DA61">
        <f t="shared" si="43"/>
        <v>1</v>
      </c>
      <c r="DB61">
        <f t="shared" si="39"/>
        <v>1204.1287500000001</v>
      </c>
      <c r="DC61">
        <f t="shared" si="40"/>
        <v>324.91250000000002</v>
      </c>
      <c r="DD61" t="s">
        <v>3</v>
      </c>
      <c r="DE61" t="s">
        <v>3</v>
      </c>
      <c r="DF61">
        <f t="shared" si="37"/>
        <v>0</v>
      </c>
      <c r="DG61">
        <f>ROUND(ROUND(AF61,2)*CX61,2)</f>
        <v>1.2</v>
      </c>
      <c r="DH61">
        <f t="shared" si="19"/>
        <v>0.32</v>
      </c>
      <c r="DI61">
        <f t="shared" si="20"/>
        <v>0</v>
      </c>
      <c r="DJ61">
        <f t="shared" si="44"/>
        <v>1.52</v>
      </c>
      <c r="DK61">
        <v>1</v>
      </c>
      <c r="DL61" t="s">
        <v>283</v>
      </c>
      <c r="DM61">
        <v>5</v>
      </c>
      <c r="DN61" t="s">
        <v>271</v>
      </c>
      <c r="DO61">
        <v>1</v>
      </c>
    </row>
    <row r="62" spans="1:119" x14ac:dyDescent="0.2">
      <c r="A62">
        <f>ROW(Source!A46)</f>
        <v>46</v>
      </c>
      <c r="B62">
        <v>64033326</v>
      </c>
      <c r="C62">
        <v>64033667</v>
      </c>
      <c r="D62">
        <v>61478515</v>
      </c>
      <c r="E62">
        <v>1</v>
      </c>
      <c r="F62">
        <v>1</v>
      </c>
      <c r="G62">
        <v>1</v>
      </c>
      <c r="H62">
        <v>2</v>
      </c>
      <c r="I62" t="s">
        <v>316</v>
      </c>
      <c r="J62" t="s">
        <v>317</v>
      </c>
      <c r="K62" t="s">
        <v>318</v>
      </c>
      <c r="L62">
        <v>1368</v>
      </c>
      <c r="N62">
        <v>1011</v>
      </c>
      <c r="O62" t="s">
        <v>282</v>
      </c>
      <c r="P62" t="s">
        <v>282</v>
      </c>
      <c r="Q62">
        <v>1</v>
      </c>
      <c r="W62">
        <v>0</v>
      </c>
      <c r="X62">
        <v>50930679</v>
      </c>
      <c r="Y62">
        <f t="shared" si="38"/>
        <v>2.8050000000000002</v>
      </c>
      <c r="AA62">
        <v>0</v>
      </c>
      <c r="AB62">
        <v>3784.9</v>
      </c>
      <c r="AC62">
        <v>535.66</v>
      </c>
      <c r="AD62">
        <v>0</v>
      </c>
      <c r="AE62">
        <v>0</v>
      </c>
      <c r="AF62">
        <v>2646.78</v>
      </c>
      <c r="AG62">
        <v>535.66</v>
      </c>
      <c r="AH62">
        <v>0</v>
      </c>
      <c r="AI62">
        <v>1</v>
      </c>
      <c r="AJ62">
        <v>1.43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</v>
      </c>
      <c r="AU62" t="s">
        <v>51</v>
      </c>
      <c r="AV62">
        <v>1</v>
      </c>
      <c r="AW62">
        <v>2</v>
      </c>
      <c r="AX62">
        <v>64033686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5399.4312000000009</v>
      </c>
      <c r="BL62">
        <v>1092.7464</v>
      </c>
      <c r="BM62">
        <v>0</v>
      </c>
      <c r="BN62">
        <v>0</v>
      </c>
      <c r="BO62">
        <v>2.04</v>
      </c>
      <c r="BP62">
        <v>1</v>
      </c>
      <c r="BQ62">
        <v>0</v>
      </c>
      <c r="BR62">
        <v>7424.2179000000006</v>
      </c>
      <c r="BS62">
        <v>1502.5263</v>
      </c>
      <c r="BT62">
        <v>0</v>
      </c>
      <c r="BU62">
        <v>0</v>
      </c>
      <c r="BV62">
        <v>2.8050000000000002</v>
      </c>
      <c r="BW62">
        <v>1</v>
      </c>
      <c r="CV62">
        <v>0</v>
      </c>
      <c r="CW62">
        <f>ROUND(Y62*Source!I46*DO62,7)</f>
        <v>2.8050000000000002E-3</v>
      </c>
      <c r="CX62">
        <f>ROUND(Y62*Source!I46,7)</f>
        <v>2.8050000000000002E-3</v>
      </c>
      <c r="CY62">
        <f t="shared" si="41"/>
        <v>3784.9</v>
      </c>
      <c r="CZ62">
        <f t="shared" si="42"/>
        <v>2646.78</v>
      </c>
      <c r="DA62">
        <f t="shared" si="43"/>
        <v>1.43</v>
      </c>
      <c r="DB62">
        <f t="shared" si="39"/>
        <v>7424.2162500000004</v>
      </c>
      <c r="DC62">
        <f t="shared" si="40"/>
        <v>1502.53125</v>
      </c>
      <c r="DD62" t="s">
        <v>3</v>
      </c>
      <c r="DE62" t="s">
        <v>3</v>
      </c>
      <c r="DF62">
        <f t="shared" si="37"/>
        <v>0</v>
      </c>
      <c r="DG62">
        <f>ROUND(ROUND(AF62*AJ62,2)*CX62,2)</f>
        <v>10.62</v>
      </c>
      <c r="DH62">
        <f t="shared" si="19"/>
        <v>1.5</v>
      </c>
      <c r="DI62">
        <f t="shared" si="20"/>
        <v>0</v>
      </c>
      <c r="DJ62">
        <f t="shared" si="44"/>
        <v>12.12</v>
      </c>
      <c r="DK62">
        <v>0</v>
      </c>
      <c r="DL62" t="s">
        <v>319</v>
      </c>
      <c r="DM62">
        <v>7</v>
      </c>
      <c r="DN62" t="s">
        <v>271</v>
      </c>
      <c r="DO62">
        <v>1</v>
      </c>
    </row>
    <row r="63" spans="1:119" x14ac:dyDescent="0.2">
      <c r="A63">
        <f>ROW(Source!A46)</f>
        <v>46</v>
      </c>
      <c r="B63">
        <v>64033326</v>
      </c>
      <c r="C63">
        <v>64033667</v>
      </c>
      <c r="D63">
        <v>61478537</v>
      </c>
      <c r="E63">
        <v>1</v>
      </c>
      <c r="F63">
        <v>1</v>
      </c>
      <c r="G63">
        <v>1</v>
      </c>
      <c r="H63">
        <v>2</v>
      </c>
      <c r="I63" t="s">
        <v>320</v>
      </c>
      <c r="J63" t="s">
        <v>321</v>
      </c>
      <c r="K63" t="s">
        <v>322</v>
      </c>
      <c r="L63">
        <v>1368</v>
      </c>
      <c r="N63">
        <v>1011</v>
      </c>
      <c r="O63" t="s">
        <v>282</v>
      </c>
      <c r="P63" t="s">
        <v>282</v>
      </c>
      <c r="Q63">
        <v>1</v>
      </c>
      <c r="W63">
        <v>0</v>
      </c>
      <c r="X63">
        <v>-1171535008</v>
      </c>
      <c r="Y63">
        <f t="shared" si="38"/>
        <v>2.9425000000000003</v>
      </c>
      <c r="AA63">
        <v>0</v>
      </c>
      <c r="AB63">
        <v>2206.96</v>
      </c>
      <c r="AC63">
        <v>429.64</v>
      </c>
      <c r="AD63">
        <v>0</v>
      </c>
      <c r="AE63">
        <v>0</v>
      </c>
      <c r="AF63">
        <v>2206.96</v>
      </c>
      <c r="AG63">
        <v>429.64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2.14</v>
      </c>
      <c r="AU63" t="s">
        <v>51</v>
      </c>
      <c r="AV63">
        <v>1</v>
      </c>
      <c r="AW63">
        <v>2</v>
      </c>
      <c r="AX63">
        <v>64033687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4722.8944000000001</v>
      </c>
      <c r="BL63">
        <v>919.42960000000005</v>
      </c>
      <c r="BM63">
        <v>0</v>
      </c>
      <c r="BN63">
        <v>0</v>
      </c>
      <c r="BO63">
        <v>2.14</v>
      </c>
      <c r="BP63">
        <v>1</v>
      </c>
      <c r="BQ63">
        <v>0</v>
      </c>
      <c r="BR63">
        <v>6493.9798000000019</v>
      </c>
      <c r="BS63">
        <v>1264.2157000000002</v>
      </c>
      <c r="BT63">
        <v>0</v>
      </c>
      <c r="BU63">
        <v>0</v>
      </c>
      <c r="BV63">
        <v>2.9425000000000008</v>
      </c>
      <c r="BW63">
        <v>1</v>
      </c>
      <c r="CV63">
        <v>0</v>
      </c>
      <c r="CW63">
        <f>ROUND(Y63*Source!I46*DO63,7)</f>
        <v>2.9424999999999998E-3</v>
      </c>
      <c r="CX63">
        <f>ROUND(Y63*Source!I46,7)</f>
        <v>2.9424999999999998E-3</v>
      </c>
      <c r="CY63">
        <f t="shared" si="41"/>
        <v>2206.96</v>
      </c>
      <c r="CZ63">
        <f t="shared" si="42"/>
        <v>2206.96</v>
      </c>
      <c r="DA63">
        <f t="shared" si="43"/>
        <v>1</v>
      </c>
      <c r="DB63">
        <f t="shared" si="39"/>
        <v>6493.9737500000001</v>
      </c>
      <c r="DC63">
        <f t="shared" si="40"/>
        <v>1264.2162499999999</v>
      </c>
      <c r="DD63" t="s">
        <v>3</v>
      </c>
      <c r="DE63" t="s">
        <v>3</v>
      </c>
      <c r="DF63">
        <f t="shared" si="37"/>
        <v>0</v>
      </c>
      <c r="DG63">
        <f>ROUND(ROUND(AF63,2)*CX63,2)</f>
        <v>6.49</v>
      </c>
      <c r="DH63">
        <f t="shared" si="19"/>
        <v>1.26</v>
      </c>
      <c r="DI63">
        <f t="shared" si="20"/>
        <v>0</v>
      </c>
      <c r="DJ63">
        <f t="shared" si="44"/>
        <v>7.75</v>
      </c>
      <c r="DK63">
        <v>1</v>
      </c>
      <c r="DL63" t="s">
        <v>283</v>
      </c>
      <c r="DM63">
        <v>5</v>
      </c>
      <c r="DN63" t="s">
        <v>271</v>
      </c>
      <c r="DO63">
        <v>1</v>
      </c>
    </row>
    <row r="64" spans="1:119" x14ac:dyDescent="0.2">
      <c r="A64">
        <f>ROW(Source!A46)</f>
        <v>46</v>
      </c>
      <c r="B64">
        <v>64033326</v>
      </c>
      <c r="C64">
        <v>64033667</v>
      </c>
      <c r="D64">
        <v>61478549</v>
      </c>
      <c r="E64">
        <v>1</v>
      </c>
      <c r="F64">
        <v>1</v>
      </c>
      <c r="G64">
        <v>1</v>
      </c>
      <c r="H64">
        <v>2</v>
      </c>
      <c r="I64" t="s">
        <v>323</v>
      </c>
      <c r="J64" t="s">
        <v>324</v>
      </c>
      <c r="K64" t="s">
        <v>325</v>
      </c>
      <c r="L64">
        <v>1368</v>
      </c>
      <c r="N64">
        <v>1011</v>
      </c>
      <c r="O64" t="s">
        <v>282</v>
      </c>
      <c r="P64" t="s">
        <v>282</v>
      </c>
      <c r="Q64">
        <v>1</v>
      </c>
      <c r="W64">
        <v>0</v>
      </c>
      <c r="X64">
        <v>580172759</v>
      </c>
      <c r="Y64">
        <f t="shared" si="38"/>
        <v>2.0762499999999999</v>
      </c>
      <c r="AA64">
        <v>0</v>
      </c>
      <c r="AB64">
        <v>1563.32</v>
      </c>
      <c r="AC64">
        <v>429.64</v>
      </c>
      <c r="AD64">
        <v>0</v>
      </c>
      <c r="AE64">
        <v>0</v>
      </c>
      <c r="AF64">
        <v>1563.32</v>
      </c>
      <c r="AG64">
        <v>429.64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1.51</v>
      </c>
      <c r="AU64" t="s">
        <v>51</v>
      </c>
      <c r="AV64">
        <v>1</v>
      </c>
      <c r="AW64">
        <v>2</v>
      </c>
      <c r="AX64">
        <v>64033688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2360.6131999999998</v>
      </c>
      <c r="BL64">
        <v>648.75639999999999</v>
      </c>
      <c r="BM64">
        <v>0</v>
      </c>
      <c r="BN64">
        <v>0</v>
      </c>
      <c r="BO64">
        <v>1.51</v>
      </c>
      <c r="BP64">
        <v>1</v>
      </c>
      <c r="BQ64">
        <v>0</v>
      </c>
      <c r="BR64">
        <v>3245.8431500000006</v>
      </c>
      <c r="BS64">
        <v>892.04005000000018</v>
      </c>
      <c r="BT64">
        <v>0</v>
      </c>
      <c r="BU64">
        <v>0</v>
      </c>
      <c r="BV64">
        <v>2.0762500000000004</v>
      </c>
      <c r="BW64">
        <v>1</v>
      </c>
      <c r="CV64">
        <v>0</v>
      </c>
      <c r="CW64">
        <f>ROUND(Y64*Source!I46*DO64,7)</f>
        <v>2.0763000000000001E-3</v>
      </c>
      <c r="CX64">
        <f>ROUND(Y64*Source!I46,7)</f>
        <v>2.0763000000000001E-3</v>
      </c>
      <c r="CY64">
        <f t="shared" si="41"/>
        <v>1563.32</v>
      </c>
      <c r="CZ64">
        <f t="shared" si="42"/>
        <v>1563.32</v>
      </c>
      <c r="DA64">
        <f t="shared" si="43"/>
        <v>1</v>
      </c>
      <c r="DB64">
        <f t="shared" si="39"/>
        <v>3245.8387499999999</v>
      </c>
      <c r="DC64">
        <f t="shared" si="40"/>
        <v>892.04499999999996</v>
      </c>
      <c r="DD64" t="s">
        <v>3</v>
      </c>
      <c r="DE64" t="s">
        <v>3</v>
      </c>
      <c r="DF64">
        <f t="shared" si="37"/>
        <v>0</v>
      </c>
      <c r="DG64">
        <f>ROUND(ROUND(AF64,2)*CX64,2)</f>
        <v>3.25</v>
      </c>
      <c r="DH64">
        <f t="shared" si="19"/>
        <v>0.89</v>
      </c>
      <c r="DI64">
        <f t="shared" si="20"/>
        <v>0</v>
      </c>
      <c r="DJ64">
        <f t="shared" si="44"/>
        <v>4.1399999999999997</v>
      </c>
      <c r="DK64">
        <v>1</v>
      </c>
      <c r="DL64" t="s">
        <v>283</v>
      </c>
      <c r="DM64">
        <v>5</v>
      </c>
      <c r="DN64" t="s">
        <v>271</v>
      </c>
      <c r="DO64">
        <v>1</v>
      </c>
    </row>
    <row r="65" spans="1:119" x14ac:dyDescent="0.2">
      <c r="A65">
        <f>ROW(Source!A46)</f>
        <v>46</v>
      </c>
      <c r="B65">
        <v>64033326</v>
      </c>
      <c r="C65">
        <v>64033667</v>
      </c>
      <c r="D65">
        <v>61478550</v>
      </c>
      <c r="E65">
        <v>1</v>
      </c>
      <c r="F65">
        <v>1</v>
      </c>
      <c r="G65">
        <v>1</v>
      </c>
      <c r="H65">
        <v>2</v>
      </c>
      <c r="I65" t="s">
        <v>326</v>
      </c>
      <c r="J65" t="s">
        <v>327</v>
      </c>
      <c r="K65" t="s">
        <v>328</v>
      </c>
      <c r="L65">
        <v>1368</v>
      </c>
      <c r="N65">
        <v>1011</v>
      </c>
      <c r="O65" t="s">
        <v>282</v>
      </c>
      <c r="P65" t="s">
        <v>282</v>
      </c>
      <c r="Q65">
        <v>1</v>
      </c>
      <c r="W65">
        <v>0</v>
      </c>
      <c r="X65">
        <v>-1281512849</v>
      </c>
      <c r="Y65">
        <f t="shared" si="38"/>
        <v>3.5612499999999998</v>
      </c>
      <c r="AA65">
        <v>0</v>
      </c>
      <c r="AB65">
        <v>1894.58</v>
      </c>
      <c r="AC65">
        <v>502.18</v>
      </c>
      <c r="AD65">
        <v>0</v>
      </c>
      <c r="AE65">
        <v>0</v>
      </c>
      <c r="AF65">
        <v>1334.21</v>
      </c>
      <c r="AG65">
        <v>502.18</v>
      </c>
      <c r="AH65">
        <v>0</v>
      </c>
      <c r="AI65">
        <v>1</v>
      </c>
      <c r="AJ65">
        <v>1.42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2.59</v>
      </c>
      <c r="AU65" t="s">
        <v>51</v>
      </c>
      <c r="AV65">
        <v>1</v>
      </c>
      <c r="AW65">
        <v>2</v>
      </c>
      <c r="AX65">
        <v>64033689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3455.6039000000001</v>
      </c>
      <c r="BL65">
        <v>1300.6461999999999</v>
      </c>
      <c r="BM65">
        <v>0</v>
      </c>
      <c r="BN65">
        <v>0</v>
      </c>
      <c r="BO65">
        <v>2.59</v>
      </c>
      <c r="BP65">
        <v>1</v>
      </c>
      <c r="BQ65">
        <v>0</v>
      </c>
      <c r="BR65">
        <v>4751.4553625000008</v>
      </c>
      <c r="BS65">
        <v>1788.3885250000001</v>
      </c>
      <c r="BT65">
        <v>0</v>
      </c>
      <c r="BU65">
        <v>0</v>
      </c>
      <c r="BV65">
        <v>3.5612500000000002</v>
      </c>
      <c r="BW65">
        <v>1</v>
      </c>
      <c r="CV65">
        <v>0</v>
      </c>
      <c r="CW65">
        <f>ROUND(Y65*Source!I46*DO65,7)</f>
        <v>3.5612999999999999E-3</v>
      </c>
      <c r="CX65">
        <f>ROUND(Y65*Source!I46,7)</f>
        <v>3.5612999999999999E-3</v>
      </c>
      <c r="CY65">
        <f t="shared" si="41"/>
        <v>1894.58</v>
      </c>
      <c r="CZ65">
        <f t="shared" si="42"/>
        <v>1334.21</v>
      </c>
      <c r="DA65">
        <f t="shared" si="43"/>
        <v>1.42</v>
      </c>
      <c r="DB65">
        <f t="shared" si="39"/>
        <v>4751.45</v>
      </c>
      <c r="DC65">
        <f t="shared" si="40"/>
        <v>1788.39375</v>
      </c>
      <c r="DD65" t="s">
        <v>3</v>
      </c>
      <c r="DE65" t="s">
        <v>3</v>
      </c>
      <c r="DF65">
        <f t="shared" si="37"/>
        <v>0</v>
      </c>
      <c r="DG65">
        <f>ROUND(ROUND(AF65*AJ65,2)*CX65,2)</f>
        <v>6.75</v>
      </c>
      <c r="DH65">
        <f t="shared" ref="DH65:DH95" si="45">ROUND(ROUND(AG65,2)*CX65,2)</f>
        <v>1.79</v>
      </c>
      <c r="DI65">
        <f t="shared" ref="DI65:DI95" si="46">ROUND(ROUND(AH65,2)*CX65,2)</f>
        <v>0</v>
      </c>
      <c r="DJ65">
        <f t="shared" si="44"/>
        <v>8.5399999999999991</v>
      </c>
      <c r="DK65">
        <v>0</v>
      </c>
      <c r="DL65" t="s">
        <v>287</v>
      </c>
      <c r="DM65">
        <v>6</v>
      </c>
      <c r="DN65" t="s">
        <v>271</v>
      </c>
      <c r="DO65">
        <v>1</v>
      </c>
    </row>
    <row r="66" spans="1:119" x14ac:dyDescent="0.2">
      <c r="A66">
        <f>ROW(Source!A46)</f>
        <v>46</v>
      </c>
      <c r="B66">
        <v>64033326</v>
      </c>
      <c r="C66">
        <v>64033667</v>
      </c>
      <c r="D66">
        <v>61478551</v>
      </c>
      <c r="E66">
        <v>1</v>
      </c>
      <c r="F66">
        <v>1</v>
      </c>
      <c r="G66">
        <v>1</v>
      </c>
      <c r="H66">
        <v>2</v>
      </c>
      <c r="I66" t="s">
        <v>329</v>
      </c>
      <c r="J66" t="s">
        <v>330</v>
      </c>
      <c r="K66" t="s">
        <v>331</v>
      </c>
      <c r="L66">
        <v>1368</v>
      </c>
      <c r="N66">
        <v>1011</v>
      </c>
      <c r="O66" t="s">
        <v>282</v>
      </c>
      <c r="P66" t="s">
        <v>282</v>
      </c>
      <c r="Q66">
        <v>1</v>
      </c>
      <c r="W66">
        <v>0</v>
      </c>
      <c r="X66">
        <v>-2135570240</v>
      </c>
      <c r="Y66">
        <f t="shared" si="38"/>
        <v>1.33375</v>
      </c>
      <c r="AA66">
        <v>0</v>
      </c>
      <c r="AB66">
        <v>2401.23</v>
      </c>
      <c r="AC66">
        <v>502.18</v>
      </c>
      <c r="AD66">
        <v>0</v>
      </c>
      <c r="AE66">
        <v>0</v>
      </c>
      <c r="AF66">
        <v>2401.23</v>
      </c>
      <c r="AG66">
        <v>502.18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0.97</v>
      </c>
      <c r="AU66" t="s">
        <v>51</v>
      </c>
      <c r="AV66">
        <v>1</v>
      </c>
      <c r="AW66">
        <v>2</v>
      </c>
      <c r="AX66">
        <v>64033690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2329.1931</v>
      </c>
      <c r="BL66">
        <v>487.1146</v>
      </c>
      <c r="BM66">
        <v>0</v>
      </c>
      <c r="BN66">
        <v>0</v>
      </c>
      <c r="BO66">
        <v>0.97</v>
      </c>
      <c r="BP66">
        <v>1</v>
      </c>
      <c r="BQ66">
        <v>0</v>
      </c>
      <c r="BR66">
        <v>3202.6405125000001</v>
      </c>
      <c r="BS66">
        <v>669.78257499999995</v>
      </c>
      <c r="BT66">
        <v>0</v>
      </c>
      <c r="BU66">
        <v>0</v>
      </c>
      <c r="BV66">
        <v>1.33375</v>
      </c>
      <c r="BW66">
        <v>1</v>
      </c>
      <c r="CV66">
        <v>0</v>
      </c>
      <c r="CW66">
        <f>ROUND(Y66*Source!I46*DO66,7)</f>
        <v>1.3338E-3</v>
      </c>
      <c r="CX66">
        <f>ROUND(Y66*Source!I46,7)</f>
        <v>1.3338E-3</v>
      </c>
      <c r="CY66">
        <f t="shared" si="41"/>
        <v>2401.23</v>
      </c>
      <c r="CZ66">
        <f t="shared" si="42"/>
        <v>2401.23</v>
      </c>
      <c r="DA66">
        <f t="shared" si="43"/>
        <v>1</v>
      </c>
      <c r="DB66">
        <f t="shared" si="39"/>
        <v>3202.63625</v>
      </c>
      <c r="DC66">
        <f t="shared" si="40"/>
        <v>669.77625</v>
      </c>
      <c r="DD66" t="s">
        <v>3</v>
      </c>
      <c r="DE66" t="s">
        <v>3</v>
      </c>
      <c r="DF66">
        <f t="shared" si="37"/>
        <v>0</v>
      </c>
      <c r="DG66">
        <f>ROUND(ROUND(AF66,2)*CX66,2)</f>
        <v>3.2</v>
      </c>
      <c r="DH66">
        <f t="shared" si="45"/>
        <v>0.67</v>
      </c>
      <c r="DI66">
        <f t="shared" si="46"/>
        <v>0</v>
      </c>
      <c r="DJ66">
        <f t="shared" si="44"/>
        <v>3.87</v>
      </c>
      <c r="DK66">
        <v>1</v>
      </c>
      <c r="DL66" t="s">
        <v>287</v>
      </c>
      <c r="DM66">
        <v>6</v>
      </c>
      <c r="DN66" t="s">
        <v>271</v>
      </c>
      <c r="DO66">
        <v>1</v>
      </c>
    </row>
    <row r="67" spans="1:119" x14ac:dyDescent="0.2">
      <c r="A67">
        <f>ROW(Source!A46)</f>
        <v>46</v>
      </c>
      <c r="B67">
        <v>64033326</v>
      </c>
      <c r="C67">
        <v>64033667</v>
      </c>
      <c r="D67">
        <v>61478584</v>
      </c>
      <c r="E67">
        <v>1</v>
      </c>
      <c r="F67">
        <v>1</v>
      </c>
      <c r="G67">
        <v>1</v>
      </c>
      <c r="H67">
        <v>2</v>
      </c>
      <c r="I67" t="s">
        <v>332</v>
      </c>
      <c r="J67" t="s">
        <v>333</v>
      </c>
      <c r="K67" t="s">
        <v>334</v>
      </c>
      <c r="L67">
        <v>1368</v>
      </c>
      <c r="N67">
        <v>1011</v>
      </c>
      <c r="O67" t="s">
        <v>282</v>
      </c>
      <c r="P67" t="s">
        <v>282</v>
      </c>
      <c r="Q67">
        <v>1</v>
      </c>
      <c r="W67">
        <v>0</v>
      </c>
      <c r="X67">
        <v>-345819108</v>
      </c>
      <c r="Y67">
        <f t="shared" si="38"/>
        <v>2.09</v>
      </c>
      <c r="AA67">
        <v>0</v>
      </c>
      <c r="AB67">
        <v>230.25</v>
      </c>
      <c r="AC67">
        <v>0</v>
      </c>
      <c r="AD67">
        <v>0</v>
      </c>
      <c r="AE67">
        <v>0</v>
      </c>
      <c r="AF67">
        <v>181.3</v>
      </c>
      <c r="AG67">
        <v>0</v>
      </c>
      <c r="AH67">
        <v>0</v>
      </c>
      <c r="AI67">
        <v>1</v>
      </c>
      <c r="AJ67">
        <v>1.27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1.52</v>
      </c>
      <c r="AU67" t="s">
        <v>51</v>
      </c>
      <c r="AV67">
        <v>1</v>
      </c>
      <c r="AW67">
        <v>2</v>
      </c>
      <c r="AX67">
        <v>64033691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275.57600000000002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378.91700000000009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ROUND(Y67*Source!I46*DO67,7)</f>
        <v>0</v>
      </c>
      <c r="CX67">
        <f>ROUND(Y67*Source!I46,7)</f>
        <v>2.0899999999999998E-3</v>
      </c>
      <c r="CY67">
        <f t="shared" si="41"/>
        <v>230.25</v>
      </c>
      <c r="CZ67">
        <f t="shared" si="42"/>
        <v>181.3</v>
      </c>
      <c r="DA67">
        <f t="shared" si="43"/>
        <v>1.27</v>
      </c>
      <c r="DB67">
        <f t="shared" si="39"/>
        <v>378.92250000000001</v>
      </c>
      <c r="DC67">
        <f t="shared" si="40"/>
        <v>0</v>
      </c>
      <c r="DD67" t="s">
        <v>3</v>
      </c>
      <c r="DE67" t="s">
        <v>3</v>
      </c>
      <c r="DF67">
        <f t="shared" si="37"/>
        <v>0</v>
      </c>
      <c r="DG67">
        <f t="shared" ref="DG67:DG72" si="47">ROUND(ROUND(AF67*AJ67,2)*CX67,2)</f>
        <v>0.48</v>
      </c>
      <c r="DH67">
        <f t="shared" si="45"/>
        <v>0</v>
      </c>
      <c r="DI67">
        <f t="shared" si="46"/>
        <v>0</v>
      </c>
      <c r="DJ67">
        <f t="shared" si="44"/>
        <v>0.48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ROW(Source!A46)</f>
        <v>46</v>
      </c>
      <c r="B68">
        <v>64033326</v>
      </c>
      <c r="C68">
        <v>64033667</v>
      </c>
      <c r="D68">
        <v>61478638</v>
      </c>
      <c r="E68">
        <v>1</v>
      </c>
      <c r="F68">
        <v>1</v>
      </c>
      <c r="G68">
        <v>1</v>
      </c>
      <c r="H68">
        <v>2</v>
      </c>
      <c r="I68" t="s">
        <v>335</v>
      </c>
      <c r="J68" t="s">
        <v>336</v>
      </c>
      <c r="K68" t="s">
        <v>337</v>
      </c>
      <c r="L68">
        <v>1368</v>
      </c>
      <c r="N68">
        <v>1011</v>
      </c>
      <c r="O68" t="s">
        <v>282</v>
      </c>
      <c r="P68" t="s">
        <v>282</v>
      </c>
      <c r="Q68">
        <v>1</v>
      </c>
      <c r="W68">
        <v>0</v>
      </c>
      <c r="X68">
        <v>-1548011064</v>
      </c>
      <c r="Y68">
        <f t="shared" si="38"/>
        <v>2.8050000000000002</v>
      </c>
      <c r="AA68">
        <v>0</v>
      </c>
      <c r="AB68">
        <v>12348.43</v>
      </c>
      <c r="AC68">
        <v>571.92999999999995</v>
      </c>
      <c r="AD68">
        <v>0</v>
      </c>
      <c r="AE68">
        <v>0</v>
      </c>
      <c r="AF68">
        <v>8883.76</v>
      </c>
      <c r="AG68">
        <v>571.92999999999995</v>
      </c>
      <c r="AH68">
        <v>0</v>
      </c>
      <c r="AI68">
        <v>1</v>
      </c>
      <c r="AJ68">
        <v>1.39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2.04</v>
      </c>
      <c r="AU68" t="s">
        <v>51</v>
      </c>
      <c r="AV68">
        <v>1</v>
      </c>
      <c r="AW68">
        <v>2</v>
      </c>
      <c r="AX68">
        <v>64033692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18122.8704</v>
      </c>
      <c r="BL68">
        <v>1166.7372</v>
      </c>
      <c r="BM68">
        <v>0</v>
      </c>
      <c r="BN68">
        <v>0</v>
      </c>
      <c r="BO68">
        <v>2.04</v>
      </c>
      <c r="BP68">
        <v>1</v>
      </c>
      <c r="BQ68">
        <v>0</v>
      </c>
      <c r="BR68">
        <v>24918.946800000002</v>
      </c>
      <c r="BS68">
        <v>1604.2636499999999</v>
      </c>
      <c r="BT68">
        <v>0</v>
      </c>
      <c r="BU68">
        <v>0</v>
      </c>
      <c r="BV68">
        <v>2.8050000000000002</v>
      </c>
      <c r="BW68">
        <v>1</v>
      </c>
      <c r="CV68">
        <v>0</v>
      </c>
      <c r="CW68">
        <f>ROUND(Y68*Source!I46*DO68,7)</f>
        <v>2.8050000000000002E-3</v>
      </c>
      <c r="CX68">
        <f>ROUND(Y68*Source!I46,7)</f>
        <v>2.8050000000000002E-3</v>
      </c>
      <c r="CY68">
        <f t="shared" si="41"/>
        <v>12348.43</v>
      </c>
      <c r="CZ68">
        <f t="shared" si="42"/>
        <v>8883.76</v>
      </c>
      <c r="DA68">
        <f t="shared" si="43"/>
        <v>1.39</v>
      </c>
      <c r="DB68">
        <f t="shared" si="39"/>
        <v>24918.946250000001</v>
      </c>
      <c r="DC68">
        <f t="shared" si="40"/>
        <v>1604.2674999999999</v>
      </c>
      <c r="DD68" t="s">
        <v>3</v>
      </c>
      <c r="DE68" t="s">
        <v>3</v>
      </c>
      <c r="DF68">
        <f t="shared" si="37"/>
        <v>0</v>
      </c>
      <c r="DG68">
        <f t="shared" si="47"/>
        <v>34.64</v>
      </c>
      <c r="DH68">
        <f t="shared" si="45"/>
        <v>1.6</v>
      </c>
      <c r="DI68">
        <f t="shared" si="46"/>
        <v>0</v>
      </c>
      <c r="DJ68">
        <f t="shared" si="44"/>
        <v>36.24</v>
      </c>
      <c r="DK68">
        <v>0</v>
      </c>
      <c r="DL68" t="s">
        <v>338</v>
      </c>
      <c r="DM68">
        <v>8</v>
      </c>
      <c r="DN68" t="s">
        <v>271</v>
      </c>
      <c r="DO68">
        <v>1</v>
      </c>
    </row>
    <row r="69" spans="1:119" x14ac:dyDescent="0.2">
      <c r="A69">
        <f>ROW(Source!A46)</f>
        <v>46</v>
      </c>
      <c r="B69">
        <v>64033326</v>
      </c>
      <c r="C69">
        <v>64033667</v>
      </c>
      <c r="D69">
        <v>61478639</v>
      </c>
      <c r="E69">
        <v>1</v>
      </c>
      <c r="F69">
        <v>1</v>
      </c>
      <c r="G69">
        <v>1</v>
      </c>
      <c r="H69">
        <v>2</v>
      </c>
      <c r="I69" t="s">
        <v>339</v>
      </c>
      <c r="J69" t="s">
        <v>340</v>
      </c>
      <c r="K69" t="s">
        <v>341</v>
      </c>
      <c r="L69">
        <v>1368</v>
      </c>
      <c r="N69">
        <v>1011</v>
      </c>
      <c r="O69" t="s">
        <v>282</v>
      </c>
      <c r="P69" t="s">
        <v>282</v>
      </c>
      <c r="Q69">
        <v>1</v>
      </c>
      <c r="W69">
        <v>0</v>
      </c>
      <c r="X69">
        <v>-383848156</v>
      </c>
      <c r="Y69">
        <f t="shared" si="38"/>
        <v>2.8050000000000002</v>
      </c>
      <c r="AA69">
        <v>0</v>
      </c>
      <c r="AB69">
        <v>72.02</v>
      </c>
      <c r="AC69">
        <v>0</v>
      </c>
      <c r="AD69">
        <v>0</v>
      </c>
      <c r="AE69">
        <v>0</v>
      </c>
      <c r="AF69">
        <v>59.52</v>
      </c>
      <c r="AG69">
        <v>0</v>
      </c>
      <c r="AH69">
        <v>0</v>
      </c>
      <c r="AI69">
        <v>1</v>
      </c>
      <c r="AJ69">
        <v>1.21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2.04</v>
      </c>
      <c r="AU69" t="s">
        <v>51</v>
      </c>
      <c r="AV69">
        <v>1</v>
      </c>
      <c r="AW69">
        <v>2</v>
      </c>
      <c r="AX69">
        <v>64033693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121.42080000000001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166.95360000000002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ROUND(Y69*Source!I46*DO69,7)</f>
        <v>0</v>
      </c>
      <c r="CX69">
        <f>ROUND(Y69*Source!I46,7)</f>
        <v>2.8050000000000002E-3</v>
      </c>
      <c r="CY69">
        <f t="shared" si="41"/>
        <v>72.02</v>
      </c>
      <c r="CZ69">
        <f t="shared" si="42"/>
        <v>59.52</v>
      </c>
      <c r="DA69">
        <f t="shared" si="43"/>
        <v>1.21</v>
      </c>
      <c r="DB69">
        <f t="shared" si="39"/>
        <v>166.95249999999999</v>
      </c>
      <c r="DC69">
        <f t="shared" si="40"/>
        <v>0</v>
      </c>
      <c r="DD69" t="s">
        <v>3</v>
      </c>
      <c r="DE69" t="s">
        <v>3</v>
      </c>
      <c r="DF69">
        <f t="shared" si="37"/>
        <v>0</v>
      </c>
      <c r="DG69">
        <f t="shared" si="47"/>
        <v>0.2</v>
      </c>
      <c r="DH69">
        <f t="shared" si="45"/>
        <v>0</v>
      </c>
      <c r="DI69">
        <f t="shared" si="46"/>
        <v>0</v>
      </c>
      <c r="DJ69">
        <f t="shared" si="44"/>
        <v>0.2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ROW(Source!A46)</f>
        <v>46</v>
      </c>
      <c r="B70">
        <v>64033326</v>
      </c>
      <c r="C70">
        <v>64033667</v>
      </c>
      <c r="D70">
        <v>61479027</v>
      </c>
      <c r="E70">
        <v>1</v>
      </c>
      <c r="F70">
        <v>1</v>
      </c>
      <c r="G70">
        <v>1</v>
      </c>
      <c r="H70">
        <v>2</v>
      </c>
      <c r="I70" t="s">
        <v>300</v>
      </c>
      <c r="J70" t="s">
        <v>301</v>
      </c>
      <c r="K70" t="s">
        <v>302</v>
      </c>
      <c r="L70">
        <v>1368</v>
      </c>
      <c r="N70">
        <v>1011</v>
      </c>
      <c r="O70" t="s">
        <v>282</v>
      </c>
      <c r="P70" t="s">
        <v>282</v>
      </c>
      <c r="Q70">
        <v>1</v>
      </c>
      <c r="W70">
        <v>0</v>
      </c>
      <c r="X70">
        <v>-446833333</v>
      </c>
      <c r="Y70">
        <f t="shared" si="38"/>
        <v>4.2625000000000002</v>
      </c>
      <c r="AA70">
        <v>0</v>
      </c>
      <c r="AB70">
        <v>1376.94</v>
      </c>
      <c r="AC70">
        <v>373.85</v>
      </c>
      <c r="AD70">
        <v>0</v>
      </c>
      <c r="AE70">
        <v>0</v>
      </c>
      <c r="AF70">
        <v>1043.1400000000001</v>
      </c>
      <c r="AG70">
        <v>373.85</v>
      </c>
      <c r="AH70">
        <v>0</v>
      </c>
      <c r="AI70">
        <v>1</v>
      </c>
      <c r="AJ70">
        <v>1.32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3.1</v>
      </c>
      <c r="AU70" t="s">
        <v>51</v>
      </c>
      <c r="AV70">
        <v>1</v>
      </c>
      <c r="AW70">
        <v>2</v>
      </c>
      <c r="AX70">
        <v>64033694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3233.7340000000004</v>
      </c>
      <c r="BL70">
        <v>1158.9350000000002</v>
      </c>
      <c r="BM70">
        <v>0</v>
      </c>
      <c r="BN70">
        <v>0</v>
      </c>
      <c r="BO70">
        <v>3.1</v>
      </c>
      <c r="BP70">
        <v>1</v>
      </c>
      <c r="BQ70">
        <v>0</v>
      </c>
      <c r="BR70">
        <v>4446.3842500000019</v>
      </c>
      <c r="BS70">
        <v>1593.5356250000004</v>
      </c>
      <c r="BT70">
        <v>0</v>
      </c>
      <c r="BU70">
        <v>0</v>
      </c>
      <c r="BV70">
        <v>4.2625000000000011</v>
      </c>
      <c r="BW70">
        <v>1</v>
      </c>
      <c r="CV70">
        <v>0</v>
      </c>
      <c r="CW70">
        <f>ROUND(Y70*Source!I46*DO70,7)</f>
        <v>4.2624999999999998E-3</v>
      </c>
      <c r="CX70">
        <f>ROUND(Y70*Source!I46,7)</f>
        <v>4.2624999999999998E-3</v>
      </c>
      <c r="CY70">
        <f t="shared" si="41"/>
        <v>1376.94</v>
      </c>
      <c r="CZ70">
        <f t="shared" si="42"/>
        <v>1043.1400000000001</v>
      </c>
      <c r="DA70">
        <f t="shared" si="43"/>
        <v>1.32</v>
      </c>
      <c r="DB70">
        <f t="shared" si="39"/>
        <v>4446.3787499999999</v>
      </c>
      <c r="DC70">
        <f t="shared" si="40"/>
        <v>1593.5425</v>
      </c>
      <c r="DD70" t="s">
        <v>3</v>
      </c>
      <c r="DE70" t="s">
        <v>3</v>
      </c>
      <c r="DF70">
        <f t="shared" si="37"/>
        <v>0</v>
      </c>
      <c r="DG70">
        <f t="shared" si="47"/>
        <v>5.87</v>
      </c>
      <c r="DH70">
        <f t="shared" si="45"/>
        <v>1.59</v>
      </c>
      <c r="DI70">
        <f t="shared" si="46"/>
        <v>0</v>
      </c>
      <c r="DJ70">
        <f t="shared" si="44"/>
        <v>7.46</v>
      </c>
      <c r="DK70">
        <v>0</v>
      </c>
      <c r="DL70" t="s">
        <v>303</v>
      </c>
      <c r="DM70">
        <v>4</v>
      </c>
      <c r="DN70" t="s">
        <v>271</v>
      </c>
      <c r="DO70">
        <v>1</v>
      </c>
    </row>
    <row r="71" spans="1:119" x14ac:dyDescent="0.2">
      <c r="A71">
        <f>ROW(Source!A46)</f>
        <v>46</v>
      </c>
      <c r="B71">
        <v>64033326</v>
      </c>
      <c r="C71">
        <v>64033667</v>
      </c>
      <c r="D71">
        <v>61479059</v>
      </c>
      <c r="E71">
        <v>1</v>
      </c>
      <c r="F71">
        <v>1</v>
      </c>
      <c r="G71">
        <v>1</v>
      </c>
      <c r="H71">
        <v>2</v>
      </c>
      <c r="I71" t="s">
        <v>342</v>
      </c>
      <c r="J71" t="s">
        <v>343</v>
      </c>
      <c r="K71" t="s">
        <v>344</v>
      </c>
      <c r="L71">
        <v>1368</v>
      </c>
      <c r="N71">
        <v>1011</v>
      </c>
      <c r="O71" t="s">
        <v>282</v>
      </c>
      <c r="P71" t="s">
        <v>282</v>
      </c>
      <c r="Q71">
        <v>1</v>
      </c>
      <c r="W71">
        <v>0</v>
      </c>
      <c r="X71">
        <v>400758558</v>
      </c>
      <c r="Y71">
        <f t="shared" si="38"/>
        <v>0.27500000000000002</v>
      </c>
      <c r="AA71">
        <v>0</v>
      </c>
      <c r="AB71">
        <v>609.38</v>
      </c>
      <c r="AC71">
        <v>429.64</v>
      </c>
      <c r="AD71">
        <v>0</v>
      </c>
      <c r="AE71">
        <v>0</v>
      </c>
      <c r="AF71">
        <v>435.27</v>
      </c>
      <c r="AG71">
        <v>429.64</v>
      </c>
      <c r="AH71">
        <v>0</v>
      </c>
      <c r="AI71">
        <v>1</v>
      </c>
      <c r="AJ71">
        <v>1.4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0.2</v>
      </c>
      <c r="AU71" t="s">
        <v>51</v>
      </c>
      <c r="AV71">
        <v>1</v>
      </c>
      <c r="AW71">
        <v>2</v>
      </c>
      <c r="AX71">
        <v>64033695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87.054000000000002</v>
      </c>
      <c r="BL71">
        <v>85.927999999999997</v>
      </c>
      <c r="BM71">
        <v>0</v>
      </c>
      <c r="BN71">
        <v>0</v>
      </c>
      <c r="BO71">
        <v>0.2</v>
      </c>
      <c r="BP71">
        <v>1</v>
      </c>
      <c r="BQ71">
        <v>0</v>
      </c>
      <c r="BR71">
        <v>119.69925000000001</v>
      </c>
      <c r="BS71">
        <v>118.15100000000001</v>
      </c>
      <c r="BT71">
        <v>0</v>
      </c>
      <c r="BU71">
        <v>0</v>
      </c>
      <c r="BV71">
        <v>0.27500000000000002</v>
      </c>
      <c r="BW71">
        <v>1</v>
      </c>
      <c r="CV71">
        <v>0</v>
      </c>
      <c r="CW71">
        <f>ROUND(Y71*Source!I46*DO71,7)</f>
        <v>2.7500000000000002E-4</v>
      </c>
      <c r="CX71">
        <f>ROUND(Y71*Source!I46,7)</f>
        <v>2.7500000000000002E-4</v>
      </c>
      <c r="CY71">
        <f t="shared" si="41"/>
        <v>609.38</v>
      </c>
      <c r="CZ71">
        <f t="shared" si="42"/>
        <v>435.27</v>
      </c>
      <c r="DA71">
        <f t="shared" si="43"/>
        <v>1.4</v>
      </c>
      <c r="DB71">
        <f t="shared" si="39"/>
        <v>119.69374999999999</v>
      </c>
      <c r="DC71">
        <f t="shared" si="40"/>
        <v>118.15375</v>
      </c>
      <c r="DD71" t="s">
        <v>3</v>
      </c>
      <c r="DE71" t="s">
        <v>3</v>
      </c>
      <c r="DF71">
        <f t="shared" si="37"/>
        <v>0</v>
      </c>
      <c r="DG71">
        <f t="shared" si="47"/>
        <v>0.17</v>
      </c>
      <c r="DH71">
        <f t="shared" si="45"/>
        <v>0.12</v>
      </c>
      <c r="DI71">
        <f t="shared" si="46"/>
        <v>0</v>
      </c>
      <c r="DJ71">
        <f t="shared" si="44"/>
        <v>0.29000000000000004</v>
      </c>
      <c r="DK71">
        <v>0</v>
      </c>
      <c r="DL71" t="s">
        <v>283</v>
      </c>
      <c r="DM71">
        <v>5</v>
      </c>
      <c r="DN71" t="s">
        <v>271</v>
      </c>
      <c r="DO71">
        <v>1</v>
      </c>
    </row>
    <row r="72" spans="1:119" x14ac:dyDescent="0.2">
      <c r="A72">
        <f>ROW(Source!A46)</f>
        <v>46</v>
      </c>
      <c r="B72">
        <v>64033326</v>
      </c>
      <c r="C72">
        <v>64033667</v>
      </c>
      <c r="D72">
        <v>61479290</v>
      </c>
      <c r="E72">
        <v>1</v>
      </c>
      <c r="F72">
        <v>1</v>
      </c>
      <c r="G72">
        <v>1</v>
      </c>
      <c r="H72">
        <v>2</v>
      </c>
      <c r="I72" t="s">
        <v>345</v>
      </c>
      <c r="J72" t="s">
        <v>346</v>
      </c>
      <c r="K72" t="s">
        <v>347</v>
      </c>
      <c r="L72">
        <v>1368</v>
      </c>
      <c r="N72">
        <v>1011</v>
      </c>
      <c r="O72" t="s">
        <v>282</v>
      </c>
      <c r="P72" t="s">
        <v>282</v>
      </c>
      <c r="Q72">
        <v>1</v>
      </c>
      <c r="W72">
        <v>0</v>
      </c>
      <c r="X72">
        <v>1015821674</v>
      </c>
      <c r="Y72">
        <f t="shared" si="38"/>
        <v>5.1012500000000003</v>
      </c>
      <c r="AA72">
        <v>0</v>
      </c>
      <c r="AB72">
        <v>5507.92</v>
      </c>
      <c r="AC72">
        <v>502.18</v>
      </c>
      <c r="AD72">
        <v>0</v>
      </c>
      <c r="AE72">
        <v>0</v>
      </c>
      <c r="AF72">
        <v>4141.29</v>
      </c>
      <c r="AG72">
        <v>502.18</v>
      </c>
      <c r="AH72">
        <v>0</v>
      </c>
      <c r="AI72">
        <v>1</v>
      </c>
      <c r="AJ72">
        <v>1.33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3.71</v>
      </c>
      <c r="AU72" t="s">
        <v>51</v>
      </c>
      <c r="AV72">
        <v>1</v>
      </c>
      <c r="AW72">
        <v>2</v>
      </c>
      <c r="AX72">
        <v>64033696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15364.1859</v>
      </c>
      <c r="BL72">
        <v>1863.0878</v>
      </c>
      <c r="BM72">
        <v>0</v>
      </c>
      <c r="BN72">
        <v>0</v>
      </c>
      <c r="BO72">
        <v>3.71</v>
      </c>
      <c r="BP72">
        <v>1</v>
      </c>
      <c r="BQ72">
        <v>0</v>
      </c>
      <c r="BR72">
        <v>21125.755612500001</v>
      </c>
      <c r="BS72">
        <v>2561.7457250000002</v>
      </c>
      <c r="BT72">
        <v>0</v>
      </c>
      <c r="BU72">
        <v>0</v>
      </c>
      <c r="BV72">
        <v>5.1012500000000003</v>
      </c>
      <c r="BW72">
        <v>1</v>
      </c>
      <c r="CV72">
        <v>0</v>
      </c>
      <c r="CW72">
        <f>ROUND(Y72*Source!I46*DO72,7)</f>
        <v>5.1012999999999996E-3</v>
      </c>
      <c r="CX72">
        <f>ROUND(Y72*Source!I46,7)</f>
        <v>5.1012999999999996E-3</v>
      </c>
      <c r="CY72">
        <f t="shared" si="41"/>
        <v>5507.92</v>
      </c>
      <c r="CZ72">
        <f t="shared" si="42"/>
        <v>4141.29</v>
      </c>
      <c r="DA72">
        <f t="shared" si="43"/>
        <v>1.33</v>
      </c>
      <c r="DB72">
        <f t="shared" si="39"/>
        <v>21125.76125</v>
      </c>
      <c r="DC72">
        <f t="shared" si="40"/>
        <v>2561.7487500000002</v>
      </c>
      <c r="DD72" t="s">
        <v>3</v>
      </c>
      <c r="DE72" t="s">
        <v>3</v>
      </c>
      <c r="DF72">
        <f t="shared" si="37"/>
        <v>0</v>
      </c>
      <c r="DG72">
        <f t="shared" si="47"/>
        <v>28.1</v>
      </c>
      <c r="DH72">
        <f t="shared" si="45"/>
        <v>2.56</v>
      </c>
      <c r="DI72">
        <f t="shared" si="46"/>
        <v>0</v>
      </c>
      <c r="DJ72">
        <f t="shared" si="44"/>
        <v>30.66</v>
      </c>
      <c r="DK72">
        <v>0</v>
      </c>
      <c r="DL72" t="s">
        <v>287</v>
      </c>
      <c r="DM72">
        <v>6</v>
      </c>
      <c r="DN72" t="s">
        <v>271</v>
      </c>
      <c r="DO72">
        <v>1</v>
      </c>
    </row>
    <row r="73" spans="1:119" x14ac:dyDescent="0.2">
      <c r="A73">
        <f>ROW(Source!A46)</f>
        <v>46</v>
      </c>
      <c r="B73">
        <v>64033326</v>
      </c>
      <c r="C73">
        <v>64033667</v>
      </c>
      <c r="D73">
        <v>61479681</v>
      </c>
      <c r="E73">
        <v>1</v>
      </c>
      <c r="F73">
        <v>1</v>
      </c>
      <c r="G73">
        <v>1</v>
      </c>
      <c r="H73">
        <v>2</v>
      </c>
      <c r="I73" t="s">
        <v>348</v>
      </c>
      <c r="J73" t="s">
        <v>349</v>
      </c>
      <c r="K73" t="s">
        <v>350</v>
      </c>
      <c r="L73">
        <v>1368</v>
      </c>
      <c r="N73">
        <v>1011</v>
      </c>
      <c r="O73" t="s">
        <v>282</v>
      </c>
      <c r="P73" t="s">
        <v>282</v>
      </c>
      <c r="Q73">
        <v>1</v>
      </c>
      <c r="W73">
        <v>0</v>
      </c>
      <c r="X73">
        <v>-1267141408</v>
      </c>
      <c r="Y73">
        <f t="shared" si="38"/>
        <v>1.5812499999999998</v>
      </c>
      <c r="AA73">
        <v>0</v>
      </c>
      <c r="AB73">
        <v>2.91</v>
      </c>
      <c r="AC73">
        <v>0</v>
      </c>
      <c r="AD73">
        <v>0</v>
      </c>
      <c r="AE73">
        <v>0</v>
      </c>
      <c r="AF73">
        <v>2.91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1.1499999999999999</v>
      </c>
      <c r="AU73" t="s">
        <v>51</v>
      </c>
      <c r="AV73">
        <v>1</v>
      </c>
      <c r="AW73">
        <v>2</v>
      </c>
      <c r="AX73">
        <v>64033697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3.3464999999999998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4.6014374999999994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ROUND(Y73*Source!I46*DO73,7)</f>
        <v>0</v>
      </c>
      <c r="CX73">
        <f>ROUND(Y73*Source!I46,7)</f>
        <v>1.5812999999999999E-3</v>
      </c>
      <c r="CY73">
        <f t="shared" si="41"/>
        <v>2.91</v>
      </c>
      <c r="CZ73">
        <f t="shared" si="42"/>
        <v>2.91</v>
      </c>
      <c r="DA73">
        <f t="shared" si="43"/>
        <v>1</v>
      </c>
      <c r="DB73">
        <f t="shared" si="39"/>
        <v>4.6062500000000002</v>
      </c>
      <c r="DC73">
        <f t="shared" si="40"/>
        <v>0</v>
      </c>
      <c r="DD73" t="s">
        <v>3</v>
      </c>
      <c r="DE73" t="s">
        <v>3</v>
      </c>
      <c r="DF73">
        <f t="shared" si="37"/>
        <v>0</v>
      </c>
      <c r="DG73">
        <f t="shared" ref="DG73:DG84" si="48">ROUND(ROUND(AF73,2)*CX73,2)</f>
        <v>0</v>
      </c>
      <c r="DH73">
        <f t="shared" si="45"/>
        <v>0</v>
      </c>
      <c r="DI73">
        <f t="shared" si="46"/>
        <v>0</v>
      </c>
      <c r="DJ73">
        <f t="shared" si="44"/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ROW(Source!A46)</f>
        <v>46</v>
      </c>
      <c r="B74">
        <v>64033326</v>
      </c>
      <c r="C74">
        <v>64033667</v>
      </c>
      <c r="D74">
        <v>61357028</v>
      </c>
      <c r="E74">
        <v>116</v>
      </c>
      <c r="F74">
        <v>1</v>
      </c>
      <c r="G74">
        <v>1</v>
      </c>
      <c r="H74">
        <v>3</v>
      </c>
      <c r="I74" t="s">
        <v>100</v>
      </c>
      <c r="J74" t="s">
        <v>3</v>
      </c>
      <c r="K74" t="s">
        <v>101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W74">
        <v>0</v>
      </c>
      <c r="X74">
        <v>-1795500878</v>
      </c>
      <c r="Y74">
        <f t="shared" ref="Y74:Y81" si="49">AT74</f>
        <v>4.0000000000000001E-3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4.0000000000000001E-3</v>
      </c>
      <c r="AU74" t="s">
        <v>3</v>
      </c>
      <c r="AV74">
        <v>0</v>
      </c>
      <c r="AW74">
        <v>2</v>
      </c>
      <c r="AX74">
        <v>64033698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ROUND(Y74*Source!I46,7)</f>
        <v>3.9999999999999998E-6</v>
      </c>
      <c r="CY74">
        <f t="shared" ref="CY74:CY81" si="50">AA74</f>
        <v>0</v>
      </c>
      <c r="CZ74">
        <f t="shared" ref="CZ74:CZ81" si="51">AE74</f>
        <v>0</v>
      </c>
      <c r="DA74">
        <f t="shared" ref="DA74:DA81" si="52">AI74</f>
        <v>1</v>
      </c>
      <c r="DB74">
        <f t="shared" ref="DB74:DB81" si="53">ROUND(ROUND(AT74*CZ74,2),6)</f>
        <v>0</v>
      </c>
      <c r="DC74">
        <f t="shared" ref="DC74:DC81" si="54">ROUND(ROUND(AT74*AG74,2),6)</f>
        <v>0</v>
      </c>
      <c r="DD74" t="s">
        <v>3</v>
      </c>
      <c r="DE74" t="s">
        <v>3</v>
      </c>
      <c r="DF74">
        <f t="shared" si="37"/>
        <v>0</v>
      </c>
      <c r="DG74">
        <f t="shared" si="48"/>
        <v>0</v>
      </c>
      <c r="DH74">
        <f t="shared" si="45"/>
        <v>0</v>
      </c>
      <c r="DI74">
        <f t="shared" si="46"/>
        <v>0</v>
      </c>
      <c r="DJ74">
        <f t="shared" ref="DJ74:DJ81" si="55"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ROW(Source!A46)</f>
        <v>46</v>
      </c>
      <c r="B75">
        <v>64033326</v>
      </c>
      <c r="C75">
        <v>64033667</v>
      </c>
      <c r="D75">
        <v>61428966</v>
      </c>
      <c r="E75">
        <v>1</v>
      </c>
      <c r="F75">
        <v>1</v>
      </c>
      <c r="G75">
        <v>1</v>
      </c>
      <c r="H75">
        <v>3</v>
      </c>
      <c r="I75" t="s">
        <v>351</v>
      </c>
      <c r="J75" t="s">
        <v>352</v>
      </c>
      <c r="K75" t="s">
        <v>353</v>
      </c>
      <c r="L75">
        <v>1339</v>
      </c>
      <c r="N75">
        <v>1007</v>
      </c>
      <c r="O75" t="s">
        <v>63</v>
      </c>
      <c r="P75" t="s">
        <v>63</v>
      </c>
      <c r="Q75">
        <v>1</v>
      </c>
      <c r="W75">
        <v>0</v>
      </c>
      <c r="X75">
        <v>589288143</v>
      </c>
      <c r="Y75">
        <f t="shared" si="49"/>
        <v>20.52</v>
      </c>
      <c r="AA75">
        <v>40.67</v>
      </c>
      <c r="AB75">
        <v>0</v>
      </c>
      <c r="AC75">
        <v>0</v>
      </c>
      <c r="AD75">
        <v>0</v>
      </c>
      <c r="AE75">
        <v>36.31</v>
      </c>
      <c r="AF75">
        <v>0</v>
      </c>
      <c r="AG75">
        <v>0</v>
      </c>
      <c r="AH75">
        <v>0</v>
      </c>
      <c r="AI75">
        <v>1.1200000000000001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20.52</v>
      </c>
      <c r="AU75" t="s">
        <v>3</v>
      </c>
      <c r="AV75">
        <v>0</v>
      </c>
      <c r="AW75">
        <v>2</v>
      </c>
      <c r="AX75">
        <v>64033699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745.08120000000008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745.08120000000008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ROUND(Y75*Source!I46,7)</f>
        <v>2.052E-2</v>
      </c>
      <c r="CY75">
        <f t="shared" si="50"/>
        <v>40.67</v>
      </c>
      <c r="CZ75">
        <f t="shared" si="51"/>
        <v>36.31</v>
      </c>
      <c r="DA75">
        <f t="shared" si="52"/>
        <v>1.1200000000000001</v>
      </c>
      <c r="DB75">
        <f t="shared" si="53"/>
        <v>745.08</v>
      </c>
      <c r="DC75">
        <f t="shared" si="54"/>
        <v>0</v>
      </c>
      <c r="DD75" t="s">
        <v>3</v>
      </c>
      <c r="DE75" t="s">
        <v>3</v>
      </c>
      <c r="DF75">
        <f>ROUND(ROUND(AE75*AI75,2)*CX75,2)</f>
        <v>0.83</v>
      </c>
      <c r="DG75">
        <f t="shared" si="48"/>
        <v>0</v>
      </c>
      <c r="DH75">
        <f t="shared" si="45"/>
        <v>0</v>
      </c>
      <c r="DI75">
        <f t="shared" si="46"/>
        <v>0</v>
      </c>
      <c r="DJ75">
        <f t="shared" si="55"/>
        <v>0.83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ROW(Source!A46)</f>
        <v>46</v>
      </c>
      <c r="B76">
        <v>64033326</v>
      </c>
      <c r="C76">
        <v>64033667</v>
      </c>
      <c r="D76">
        <v>61429397</v>
      </c>
      <c r="E76">
        <v>1</v>
      </c>
      <c r="F76">
        <v>1</v>
      </c>
      <c r="G76">
        <v>1</v>
      </c>
      <c r="H76">
        <v>3</v>
      </c>
      <c r="I76" t="s">
        <v>354</v>
      </c>
      <c r="J76" t="s">
        <v>355</v>
      </c>
      <c r="K76" t="s">
        <v>356</v>
      </c>
      <c r="L76">
        <v>1348</v>
      </c>
      <c r="N76">
        <v>1009</v>
      </c>
      <c r="O76" t="s">
        <v>86</v>
      </c>
      <c r="P76" t="s">
        <v>86</v>
      </c>
      <c r="Q76">
        <v>1000</v>
      </c>
      <c r="W76">
        <v>0</v>
      </c>
      <c r="X76">
        <v>1699554540</v>
      </c>
      <c r="Y76">
        <f t="shared" si="49"/>
        <v>2.3999999999999998E-3</v>
      </c>
      <c r="AA76">
        <v>1052162.54</v>
      </c>
      <c r="AB76">
        <v>0</v>
      </c>
      <c r="AC76">
        <v>0</v>
      </c>
      <c r="AD76">
        <v>0</v>
      </c>
      <c r="AE76">
        <v>907036.67</v>
      </c>
      <c r="AF76">
        <v>0</v>
      </c>
      <c r="AG76">
        <v>0</v>
      </c>
      <c r="AH76">
        <v>0</v>
      </c>
      <c r="AI76">
        <v>1.1599999999999999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2.3999999999999998E-3</v>
      </c>
      <c r="AU76" t="s">
        <v>3</v>
      </c>
      <c r="AV76">
        <v>0</v>
      </c>
      <c r="AW76">
        <v>2</v>
      </c>
      <c r="AX76">
        <v>64033700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2176.8880079999999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2176.8880079999999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ROUND(Y76*Source!I46,7)</f>
        <v>2.3999999999999999E-6</v>
      </c>
      <c r="CY76">
        <f t="shared" si="50"/>
        <v>1052162.54</v>
      </c>
      <c r="CZ76">
        <f t="shared" si="51"/>
        <v>907036.67</v>
      </c>
      <c r="DA76">
        <f t="shared" si="52"/>
        <v>1.1599999999999999</v>
      </c>
      <c r="DB76">
        <f t="shared" si="53"/>
        <v>2176.89</v>
      </c>
      <c r="DC76">
        <f t="shared" si="54"/>
        <v>0</v>
      </c>
      <c r="DD76" t="s">
        <v>3</v>
      </c>
      <c r="DE76" t="s">
        <v>3</v>
      </c>
      <c r="DF76">
        <f>ROUND(ROUND(AE76*AI76,2)*CX76,2)</f>
        <v>2.5299999999999998</v>
      </c>
      <c r="DG76">
        <f t="shared" si="48"/>
        <v>0</v>
      </c>
      <c r="DH76">
        <f t="shared" si="45"/>
        <v>0</v>
      </c>
      <c r="DI76">
        <f t="shared" si="46"/>
        <v>0</v>
      </c>
      <c r="DJ76">
        <f t="shared" si="55"/>
        <v>2.5299999999999998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ROW(Source!A46)</f>
        <v>46</v>
      </c>
      <c r="B77">
        <v>64033326</v>
      </c>
      <c r="C77">
        <v>64033667</v>
      </c>
      <c r="D77">
        <v>61430382</v>
      </c>
      <c r="E77">
        <v>1</v>
      </c>
      <c r="F77">
        <v>1</v>
      </c>
      <c r="G77">
        <v>1</v>
      </c>
      <c r="H77">
        <v>3</v>
      </c>
      <c r="I77" t="s">
        <v>357</v>
      </c>
      <c r="J77" t="s">
        <v>358</v>
      </c>
      <c r="K77" t="s">
        <v>359</v>
      </c>
      <c r="L77">
        <v>1348</v>
      </c>
      <c r="N77">
        <v>1009</v>
      </c>
      <c r="O77" t="s">
        <v>86</v>
      </c>
      <c r="P77" t="s">
        <v>86</v>
      </c>
      <c r="Q77">
        <v>1000</v>
      </c>
      <c r="W77">
        <v>0</v>
      </c>
      <c r="X77">
        <v>1242159761</v>
      </c>
      <c r="Y77">
        <f t="shared" si="49"/>
        <v>1.2E-2</v>
      </c>
      <c r="AA77">
        <v>103622.87</v>
      </c>
      <c r="AB77">
        <v>0</v>
      </c>
      <c r="AC77">
        <v>0</v>
      </c>
      <c r="AD77">
        <v>0</v>
      </c>
      <c r="AE77">
        <v>89330.06</v>
      </c>
      <c r="AF77">
        <v>0</v>
      </c>
      <c r="AG77">
        <v>0</v>
      </c>
      <c r="AH77">
        <v>0</v>
      </c>
      <c r="AI77">
        <v>1.1599999999999999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1.2E-2</v>
      </c>
      <c r="AU77" t="s">
        <v>3</v>
      </c>
      <c r="AV77">
        <v>0</v>
      </c>
      <c r="AW77">
        <v>2</v>
      </c>
      <c r="AX77">
        <v>64033701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1071.96072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1071.96072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ROUND(Y77*Source!I46,7)</f>
        <v>1.2E-5</v>
      </c>
      <c r="CY77">
        <f t="shared" si="50"/>
        <v>103622.87</v>
      </c>
      <c r="CZ77">
        <f t="shared" si="51"/>
        <v>89330.06</v>
      </c>
      <c r="DA77">
        <f t="shared" si="52"/>
        <v>1.1599999999999999</v>
      </c>
      <c r="DB77">
        <f t="shared" si="53"/>
        <v>1071.96</v>
      </c>
      <c r="DC77">
        <f t="shared" si="54"/>
        <v>0</v>
      </c>
      <c r="DD77" t="s">
        <v>3</v>
      </c>
      <c r="DE77" t="s">
        <v>3</v>
      </c>
      <c r="DF77">
        <f>ROUND(ROUND(AE77*AI77,2)*CX77,2)</f>
        <v>1.24</v>
      </c>
      <c r="DG77">
        <f t="shared" si="48"/>
        <v>0</v>
      </c>
      <c r="DH77">
        <f t="shared" si="45"/>
        <v>0</v>
      </c>
      <c r="DI77">
        <f t="shared" si="46"/>
        <v>0</v>
      </c>
      <c r="DJ77">
        <f t="shared" si="55"/>
        <v>1.24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ROW(Source!A46)</f>
        <v>46</v>
      </c>
      <c r="B78">
        <v>64033326</v>
      </c>
      <c r="C78">
        <v>64033667</v>
      </c>
      <c r="D78">
        <v>61430900</v>
      </c>
      <c r="E78">
        <v>1</v>
      </c>
      <c r="F78">
        <v>1</v>
      </c>
      <c r="G78">
        <v>1</v>
      </c>
      <c r="H78">
        <v>3</v>
      </c>
      <c r="I78" t="s">
        <v>360</v>
      </c>
      <c r="J78" t="s">
        <v>361</v>
      </c>
      <c r="K78" t="s">
        <v>362</v>
      </c>
      <c r="L78">
        <v>1371</v>
      </c>
      <c r="N78">
        <v>1013</v>
      </c>
      <c r="O78" t="s">
        <v>363</v>
      </c>
      <c r="P78" t="s">
        <v>363</v>
      </c>
      <c r="Q78">
        <v>1</v>
      </c>
      <c r="W78">
        <v>0</v>
      </c>
      <c r="X78">
        <v>-5981075</v>
      </c>
      <c r="Y78">
        <f t="shared" si="49"/>
        <v>0.78200000000000003</v>
      </c>
      <c r="AA78">
        <v>5272</v>
      </c>
      <c r="AB78">
        <v>0</v>
      </c>
      <c r="AC78">
        <v>0</v>
      </c>
      <c r="AD78">
        <v>0</v>
      </c>
      <c r="AE78">
        <v>4251.6099999999997</v>
      </c>
      <c r="AF78">
        <v>0</v>
      </c>
      <c r="AG78">
        <v>0</v>
      </c>
      <c r="AH78">
        <v>0</v>
      </c>
      <c r="AI78">
        <v>1.24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0.78200000000000003</v>
      </c>
      <c r="AU78" t="s">
        <v>3</v>
      </c>
      <c r="AV78">
        <v>0</v>
      </c>
      <c r="AW78">
        <v>2</v>
      </c>
      <c r="AX78">
        <v>64033702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3324.75902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3324.75902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ROUND(Y78*Source!I46,7)</f>
        <v>7.8200000000000003E-4</v>
      </c>
      <c r="CY78">
        <f t="shared" si="50"/>
        <v>5272</v>
      </c>
      <c r="CZ78">
        <f t="shared" si="51"/>
        <v>4251.6099999999997</v>
      </c>
      <c r="DA78">
        <f t="shared" si="52"/>
        <v>1.24</v>
      </c>
      <c r="DB78">
        <f t="shared" si="53"/>
        <v>3324.76</v>
      </c>
      <c r="DC78">
        <f t="shared" si="54"/>
        <v>0</v>
      </c>
      <c r="DD78" t="s">
        <v>3</v>
      </c>
      <c r="DE78" t="s">
        <v>3</v>
      </c>
      <c r="DF78">
        <f>ROUND(ROUND(AE78*AI78,2)*CX78,2)</f>
        <v>4.12</v>
      </c>
      <c r="DG78">
        <f t="shared" si="48"/>
        <v>0</v>
      </c>
      <c r="DH78">
        <f t="shared" si="45"/>
        <v>0</v>
      </c>
      <c r="DI78">
        <f t="shared" si="46"/>
        <v>0</v>
      </c>
      <c r="DJ78">
        <f t="shared" si="55"/>
        <v>4.12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ROW(Source!A46)</f>
        <v>46</v>
      </c>
      <c r="B79">
        <v>64033326</v>
      </c>
      <c r="C79">
        <v>64033667</v>
      </c>
      <c r="D79">
        <v>61358341</v>
      </c>
      <c r="E79">
        <v>116</v>
      </c>
      <c r="F79">
        <v>1</v>
      </c>
      <c r="G79">
        <v>1</v>
      </c>
      <c r="H79">
        <v>3</v>
      </c>
      <c r="I79" t="s">
        <v>103</v>
      </c>
      <c r="J79" t="s">
        <v>3</v>
      </c>
      <c r="K79" t="s">
        <v>104</v>
      </c>
      <c r="L79">
        <v>1348</v>
      </c>
      <c r="N79">
        <v>1009</v>
      </c>
      <c r="O79" t="s">
        <v>86</v>
      </c>
      <c r="P79" t="s">
        <v>86</v>
      </c>
      <c r="Q79">
        <v>1000</v>
      </c>
      <c r="W79">
        <v>0</v>
      </c>
      <c r="X79">
        <v>-2143350517</v>
      </c>
      <c r="Y79">
        <f t="shared" si="49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64033703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ROUND(Y79*Source!I46,7)</f>
        <v>0</v>
      </c>
      <c r="CY79">
        <f t="shared" si="50"/>
        <v>0</v>
      </c>
      <c r="CZ79">
        <f t="shared" si="51"/>
        <v>0</v>
      </c>
      <c r="DA79">
        <f t="shared" si="52"/>
        <v>1</v>
      </c>
      <c r="DB79">
        <f t="shared" si="53"/>
        <v>0</v>
      </c>
      <c r="DC79">
        <f t="shared" si="54"/>
        <v>0</v>
      </c>
      <c r="DD79" t="s">
        <v>3</v>
      </c>
      <c r="DE79" t="s">
        <v>3</v>
      </c>
      <c r="DF79">
        <f>ROUND(ROUND(AE79,2)*CX79,2)</f>
        <v>0</v>
      </c>
      <c r="DG79">
        <f t="shared" si="48"/>
        <v>0</v>
      </c>
      <c r="DH79">
        <f t="shared" si="45"/>
        <v>0</v>
      </c>
      <c r="DI79">
        <f t="shared" si="46"/>
        <v>0</v>
      </c>
      <c r="DJ79">
        <f t="shared" si="55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64033326</v>
      </c>
      <c r="C80">
        <v>64033667</v>
      </c>
      <c r="D80">
        <v>61436445</v>
      </c>
      <c r="E80">
        <v>1</v>
      </c>
      <c r="F80">
        <v>1</v>
      </c>
      <c r="G80">
        <v>1</v>
      </c>
      <c r="H80">
        <v>3</v>
      </c>
      <c r="I80" t="s">
        <v>364</v>
      </c>
      <c r="J80" t="s">
        <v>365</v>
      </c>
      <c r="K80" t="s">
        <v>366</v>
      </c>
      <c r="L80">
        <v>1348</v>
      </c>
      <c r="N80">
        <v>1009</v>
      </c>
      <c r="O80" t="s">
        <v>86</v>
      </c>
      <c r="P80" t="s">
        <v>86</v>
      </c>
      <c r="Q80">
        <v>1000</v>
      </c>
      <c r="W80">
        <v>0</v>
      </c>
      <c r="X80">
        <v>62843517</v>
      </c>
      <c r="Y80">
        <f t="shared" si="49"/>
        <v>8.0000000000000004E-4</v>
      </c>
      <c r="AA80">
        <v>78257.45</v>
      </c>
      <c r="AB80">
        <v>0</v>
      </c>
      <c r="AC80">
        <v>0</v>
      </c>
      <c r="AD80">
        <v>0</v>
      </c>
      <c r="AE80">
        <v>55898.18</v>
      </c>
      <c r="AF80">
        <v>0</v>
      </c>
      <c r="AG80">
        <v>0</v>
      </c>
      <c r="AH80">
        <v>0</v>
      </c>
      <c r="AI80">
        <v>1.4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8.0000000000000004E-4</v>
      </c>
      <c r="AU80" t="s">
        <v>3</v>
      </c>
      <c r="AV80">
        <v>0</v>
      </c>
      <c r="AW80">
        <v>2</v>
      </c>
      <c r="AX80">
        <v>64033704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44.718544000000001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44.718544000000001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ROUND(Y80*Source!I46,7)</f>
        <v>7.9999999999999996E-7</v>
      </c>
      <c r="CY80">
        <f t="shared" si="50"/>
        <v>78257.45</v>
      </c>
      <c r="CZ80">
        <f t="shared" si="51"/>
        <v>55898.18</v>
      </c>
      <c r="DA80">
        <f t="shared" si="52"/>
        <v>1.4</v>
      </c>
      <c r="DB80">
        <f t="shared" si="53"/>
        <v>44.72</v>
      </c>
      <c r="DC80">
        <f t="shared" si="54"/>
        <v>0</v>
      </c>
      <c r="DD80" t="s">
        <v>3</v>
      </c>
      <c r="DE80" t="s">
        <v>3</v>
      </c>
      <c r="DF80">
        <f>ROUND(ROUND(AE80*AI80,2)*CX80,2)</f>
        <v>0.06</v>
      </c>
      <c r="DG80">
        <f t="shared" si="48"/>
        <v>0</v>
      </c>
      <c r="DH80">
        <f t="shared" si="45"/>
        <v>0</v>
      </c>
      <c r="DI80">
        <f t="shared" si="46"/>
        <v>0</v>
      </c>
      <c r="DJ80">
        <f t="shared" si="55"/>
        <v>0.06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64033326</v>
      </c>
      <c r="C81">
        <v>64033667</v>
      </c>
      <c r="D81">
        <v>61438228</v>
      </c>
      <c r="E81">
        <v>1</v>
      </c>
      <c r="F81">
        <v>1</v>
      </c>
      <c r="G81">
        <v>1</v>
      </c>
      <c r="H81">
        <v>3</v>
      </c>
      <c r="I81" t="s">
        <v>367</v>
      </c>
      <c r="J81" t="s">
        <v>368</v>
      </c>
      <c r="K81" t="s">
        <v>369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W81">
        <v>0</v>
      </c>
      <c r="X81">
        <v>1226675677</v>
      </c>
      <c r="Y81">
        <f t="shared" si="49"/>
        <v>8.0000000000000004E-4</v>
      </c>
      <c r="AA81">
        <v>47808.75</v>
      </c>
      <c r="AB81">
        <v>0</v>
      </c>
      <c r="AC81">
        <v>0</v>
      </c>
      <c r="AD81">
        <v>0</v>
      </c>
      <c r="AE81">
        <v>63745</v>
      </c>
      <c r="AF81">
        <v>0</v>
      </c>
      <c r="AG81">
        <v>0</v>
      </c>
      <c r="AH81">
        <v>0</v>
      </c>
      <c r="AI81">
        <v>0.75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8.0000000000000004E-4</v>
      </c>
      <c r="AU81" t="s">
        <v>3</v>
      </c>
      <c r="AV81">
        <v>0</v>
      </c>
      <c r="AW81">
        <v>2</v>
      </c>
      <c r="AX81">
        <v>64033705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50.996000000000002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50.996000000000002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ROUND(Y81*Source!I46,7)</f>
        <v>7.9999999999999996E-7</v>
      </c>
      <c r="CY81">
        <f t="shared" si="50"/>
        <v>47808.75</v>
      </c>
      <c r="CZ81">
        <f t="shared" si="51"/>
        <v>63745</v>
      </c>
      <c r="DA81">
        <f t="shared" si="52"/>
        <v>0.75</v>
      </c>
      <c r="DB81">
        <f t="shared" si="53"/>
        <v>51</v>
      </c>
      <c r="DC81">
        <f t="shared" si="54"/>
        <v>0</v>
      </c>
      <c r="DD81" t="s">
        <v>3</v>
      </c>
      <c r="DE81" t="s">
        <v>3</v>
      </c>
      <c r="DF81">
        <f>ROUND(ROUND(AE81*AI81,2)*CX81,2)</f>
        <v>0.04</v>
      </c>
      <c r="DG81">
        <f t="shared" si="48"/>
        <v>0</v>
      </c>
      <c r="DH81">
        <f t="shared" si="45"/>
        <v>0</v>
      </c>
      <c r="DI81">
        <f t="shared" si="46"/>
        <v>0</v>
      </c>
      <c r="DJ81">
        <f t="shared" si="55"/>
        <v>0.04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ROW(Source!A50)</f>
        <v>50</v>
      </c>
      <c r="B82">
        <v>64033326</v>
      </c>
      <c r="C82">
        <v>64033709</v>
      </c>
      <c r="D82">
        <v>61356983</v>
      </c>
      <c r="E82">
        <v>116</v>
      </c>
      <c r="F82">
        <v>1</v>
      </c>
      <c r="G82">
        <v>1</v>
      </c>
      <c r="H82">
        <v>1</v>
      </c>
      <c r="I82" t="s">
        <v>275</v>
      </c>
      <c r="J82" t="s">
        <v>3</v>
      </c>
      <c r="K82" t="s">
        <v>276</v>
      </c>
      <c r="L82">
        <v>1191</v>
      </c>
      <c r="N82">
        <v>1013</v>
      </c>
      <c r="O82" t="s">
        <v>271</v>
      </c>
      <c r="P82" t="s">
        <v>271</v>
      </c>
      <c r="Q82">
        <v>1</v>
      </c>
      <c r="W82">
        <v>0</v>
      </c>
      <c r="X82">
        <v>-1991603921</v>
      </c>
      <c r="Y82">
        <f>(AT82*ROUND(((0.1+1)*1.15),7))</f>
        <v>27.690849999999998</v>
      </c>
      <c r="AA82">
        <v>0</v>
      </c>
      <c r="AB82">
        <v>0</v>
      </c>
      <c r="AC82">
        <v>0</v>
      </c>
      <c r="AD82">
        <v>318.05</v>
      </c>
      <c r="AE82">
        <v>0</v>
      </c>
      <c r="AF82">
        <v>0</v>
      </c>
      <c r="AG82">
        <v>0</v>
      </c>
      <c r="AH82">
        <v>318.05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21.89</v>
      </c>
      <c r="AU82" t="s">
        <v>52</v>
      </c>
      <c r="AV82">
        <v>1</v>
      </c>
      <c r="AW82">
        <v>2</v>
      </c>
      <c r="AX82">
        <v>64033710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6962.1145000000006</v>
      </c>
      <c r="BN82">
        <v>21.89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8807.0748425000002</v>
      </c>
      <c r="BU82">
        <v>27.690850000000001</v>
      </c>
      <c r="BV82">
        <v>0</v>
      </c>
      <c r="BW82">
        <v>1</v>
      </c>
      <c r="CU82">
        <f>ROUND(AT82*Source!I50*AH82*AL82,2)</f>
        <v>104.43</v>
      </c>
      <c r="CV82">
        <f>ROUND(Y82*Source!I50,7)</f>
        <v>0.41536279999999998</v>
      </c>
      <c r="CW82">
        <v>0</v>
      </c>
      <c r="CX82">
        <f>ROUND(Y82*Source!I50,7)</f>
        <v>0.41536279999999998</v>
      </c>
      <c r="CY82">
        <f>AD82</f>
        <v>318.05</v>
      </c>
      <c r="CZ82">
        <f>AH82</f>
        <v>318.05</v>
      </c>
      <c r="DA82">
        <f>AL82</f>
        <v>1</v>
      </c>
      <c r="DB82">
        <f>ROUND((ROUND(AT82*CZ82,2)*ROUND(((0.1+1)*1.15),7)),6)</f>
        <v>8807.0691499999994</v>
      </c>
      <c r="DC82">
        <f>ROUND((ROUND(AT82*AG82,2)*ROUND(((0.1+1)*1.15),7)),6)</f>
        <v>0</v>
      </c>
      <c r="DD82" t="s">
        <v>3</v>
      </c>
      <c r="DE82" t="s">
        <v>3</v>
      </c>
      <c r="DF82">
        <f t="shared" ref="DF82:DF90" si="56">ROUND(ROUND(AE82,2)*CX82,2)</f>
        <v>0</v>
      </c>
      <c r="DG82">
        <f t="shared" si="48"/>
        <v>0</v>
      </c>
      <c r="DH82">
        <f t="shared" si="45"/>
        <v>0</v>
      </c>
      <c r="DI82">
        <f t="shared" si="46"/>
        <v>132.11000000000001</v>
      </c>
      <c r="DJ82">
        <f>DI82</f>
        <v>132.11000000000001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ROW(Source!A50)</f>
        <v>50</v>
      </c>
      <c r="B83">
        <v>64033326</v>
      </c>
      <c r="C83">
        <v>64033709</v>
      </c>
      <c r="D83">
        <v>61357196</v>
      </c>
      <c r="E83">
        <v>116</v>
      </c>
      <c r="F83">
        <v>1</v>
      </c>
      <c r="G83">
        <v>1</v>
      </c>
      <c r="H83">
        <v>1</v>
      </c>
      <c r="I83" t="s">
        <v>277</v>
      </c>
      <c r="J83" t="s">
        <v>3</v>
      </c>
      <c r="K83" t="s">
        <v>278</v>
      </c>
      <c r="L83">
        <v>1191</v>
      </c>
      <c r="N83">
        <v>1013</v>
      </c>
      <c r="O83" t="s">
        <v>271</v>
      </c>
      <c r="P83" t="s">
        <v>271</v>
      </c>
      <c r="Q83">
        <v>1</v>
      </c>
      <c r="W83">
        <v>0</v>
      </c>
      <c r="X83">
        <v>-1417349443</v>
      </c>
      <c r="Y83">
        <f t="shared" ref="Y83:Y90" si="57">(AT83*ROUND(((0.1+1)*1.25),7))</f>
        <v>6.2149999999999999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4.5199999999999996</v>
      </c>
      <c r="AU83" t="s">
        <v>51</v>
      </c>
      <c r="AV83">
        <v>2</v>
      </c>
      <c r="AW83">
        <v>2</v>
      </c>
      <c r="AX83">
        <v>64033711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ROUND(Y83*Source!I50,7)</f>
        <v>9.3225000000000002E-2</v>
      </c>
      <c r="CY83">
        <f>AD83</f>
        <v>0</v>
      </c>
      <c r="CZ83">
        <f>AH83</f>
        <v>0</v>
      </c>
      <c r="DA83">
        <f>AL83</f>
        <v>1</v>
      </c>
      <c r="DB83">
        <f t="shared" ref="DB83:DB90" si="58">ROUND((ROUND(AT83*CZ83,2)*ROUND(((0.1+1)*1.25),7)),6)</f>
        <v>0</v>
      </c>
      <c r="DC83">
        <f t="shared" ref="DC83:DC90" si="59">ROUND((ROUND(AT83*AG83,2)*ROUND(((0.1+1)*1.25),7)),6)</f>
        <v>0</v>
      </c>
      <c r="DD83" t="s">
        <v>3</v>
      </c>
      <c r="DE83" t="s">
        <v>3</v>
      </c>
      <c r="DF83">
        <f t="shared" si="56"/>
        <v>0</v>
      </c>
      <c r="DG83">
        <f t="shared" si="48"/>
        <v>0</v>
      </c>
      <c r="DH83">
        <f t="shared" si="45"/>
        <v>0</v>
      </c>
      <c r="DI83">
        <f t="shared" si="46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ROW(Source!A50)</f>
        <v>50</v>
      </c>
      <c r="B84">
        <v>64033326</v>
      </c>
      <c r="C84">
        <v>64033709</v>
      </c>
      <c r="D84">
        <v>61478343</v>
      </c>
      <c r="E84">
        <v>1</v>
      </c>
      <c r="F84">
        <v>1</v>
      </c>
      <c r="G84">
        <v>1</v>
      </c>
      <c r="H84">
        <v>2</v>
      </c>
      <c r="I84" t="s">
        <v>288</v>
      </c>
      <c r="J84" t="s">
        <v>289</v>
      </c>
      <c r="K84" t="s">
        <v>290</v>
      </c>
      <c r="L84">
        <v>1368</v>
      </c>
      <c r="N84">
        <v>1011</v>
      </c>
      <c r="O84" t="s">
        <v>282</v>
      </c>
      <c r="P84" t="s">
        <v>282</v>
      </c>
      <c r="Q84">
        <v>1</v>
      </c>
      <c r="W84">
        <v>0</v>
      </c>
      <c r="X84">
        <v>1321393780</v>
      </c>
      <c r="Y84">
        <f t="shared" si="57"/>
        <v>0.17875000000000002</v>
      </c>
      <c r="AA84">
        <v>0</v>
      </c>
      <c r="AB84">
        <v>1592.23</v>
      </c>
      <c r="AC84">
        <v>429.64</v>
      </c>
      <c r="AD84">
        <v>0</v>
      </c>
      <c r="AE84">
        <v>0</v>
      </c>
      <c r="AF84">
        <v>1592.23</v>
      </c>
      <c r="AG84">
        <v>429.64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0.13</v>
      </c>
      <c r="AU84" t="s">
        <v>51</v>
      </c>
      <c r="AV84">
        <v>1</v>
      </c>
      <c r="AW84">
        <v>2</v>
      </c>
      <c r="AX84">
        <v>64033712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206.98990000000001</v>
      </c>
      <c r="BL84">
        <v>55.853200000000001</v>
      </c>
      <c r="BM84">
        <v>0</v>
      </c>
      <c r="BN84">
        <v>0</v>
      </c>
      <c r="BO84">
        <v>0.13</v>
      </c>
      <c r="BP84">
        <v>1</v>
      </c>
      <c r="BQ84">
        <v>0</v>
      </c>
      <c r="BR84">
        <v>284.61111250000005</v>
      </c>
      <c r="BS84">
        <v>76.798150000000007</v>
      </c>
      <c r="BT84">
        <v>0</v>
      </c>
      <c r="BU84">
        <v>0</v>
      </c>
      <c r="BV84">
        <v>0.17875000000000002</v>
      </c>
      <c r="BW84">
        <v>1</v>
      </c>
      <c r="CV84">
        <v>0</v>
      </c>
      <c r="CW84">
        <f>ROUND(Y84*Source!I50*DO84,7)</f>
        <v>2.6813000000000002E-3</v>
      </c>
      <c r="CX84">
        <f>ROUND(Y84*Source!I50,7)</f>
        <v>2.6813000000000002E-3</v>
      </c>
      <c r="CY84">
        <f t="shared" ref="CY84:CY90" si="60">AB84</f>
        <v>1592.23</v>
      </c>
      <c r="CZ84">
        <f t="shared" ref="CZ84:CZ90" si="61">AF84</f>
        <v>1592.23</v>
      </c>
      <c r="DA84">
        <f t="shared" ref="DA84:DA90" si="62">AJ84</f>
        <v>1</v>
      </c>
      <c r="DB84">
        <f t="shared" si="58"/>
        <v>284.61124999999998</v>
      </c>
      <c r="DC84">
        <f t="shared" si="59"/>
        <v>76.793750000000003</v>
      </c>
      <c r="DD84" t="s">
        <v>3</v>
      </c>
      <c r="DE84" t="s">
        <v>3</v>
      </c>
      <c r="DF84">
        <f t="shared" si="56"/>
        <v>0</v>
      </c>
      <c r="DG84">
        <f t="shared" si="48"/>
        <v>4.2699999999999996</v>
      </c>
      <c r="DH84">
        <f t="shared" si="45"/>
        <v>1.1499999999999999</v>
      </c>
      <c r="DI84">
        <f t="shared" si="46"/>
        <v>0</v>
      </c>
      <c r="DJ84">
        <f t="shared" ref="DJ84:DJ90" si="63">DG84+DH84</f>
        <v>5.42</v>
      </c>
      <c r="DK84">
        <v>1</v>
      </c>
      <c r="DL84" t="s">
        <v>283</v>
      </c>
      <c r="DM84">
        <v>5</v>
      </c>
      <c r="DN84" t="s">
        <v>271</v>
      </c>
      <c r="DO84">
        <v>1</v>
      </c>
    </row>
    <row r="85" spans="1:119" x14ac:dyDescent="0.2">
      <c r="A85">
        <f>ROW(Source!A50)</f>
        <v>50</v>
      </c>
      <c r="B85">
        <v>64033326</v>
      </c>
      <c r="C85">
        <v>64033709</v>
      </c>
      <c r="D85">
        <v>61478555</v>
      </c>
      <c r="E85">
        <v>1</v>
      </c>
      <c r="F85">
        <v>1</v>
      </c>
      <c r="G85">
        <v>1</v>
      </c>
      <c r="H85">
        <v>2</v>
      </c>
      <c r="I85" t="s">
        <v>372</v>
      </c>
      <c r="J85" t="s">
        <v>373</v>
      </c>
      <c r="K85" t="s">
        <v>374</v>
      </c>
      <c r="L85">
        <v>1368</v>
      </c>
      <c r="N85">
        <v>1011</v>
      </c>
      <c r="O85" t="s">
        <v>282</v>
      </c>
      <c r="P85" t="s">
        <v>282</v>
      </c>
      <c r="Q85">
        <v>1</v>
      </c>
      <c r="W85">
        <v>0</v>
      </c>
      <c r="X85">
        <v>1483591404</v>
      </c>
      <c r="Y85">
        <f t="shared" si="57"/>
        <v>0.82499999999999996</v>
      </c>
      <c r="AA85">
        <v>0</v>
      </c>
      <c r="AB85">
        <v>145.72999999999999</v>
      </c>
      <c r="AC85">
        <v>0</v>
      </c>
      <c r="AD85">
        <v>0</v>
      </c>
      <c r="AE85">
        <v>0</v>
      </c>
      <c r="AF85">
        <v>95.25</v>
      </c>
      <c r="AG85">
        <v>0</v>
      </c>
      <c r="AH85">
        <v>0</v>
      </c>
      <c r="AI85">
        <v>1</v>
      </c>
      <c r="AJ85">
        <v>1.53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0.6</v>
      </c>
      <c r="AU85" t="s">
        <v>51</v>
      </c>
      <c r="AV85">
        <v>1</v>
      </c>
      <c r="AW85">
        <v>2</v>
      </c>
      <c r="AX85">
        <v>64033713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57.15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78.581250000000011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ROUND(Y85*Source!I50*DO85,7)</f>
        <v>0</v>
      </c>
      <c r="CX85">
        <f>ROUND(Y85*Source!I50,7)</f>
        <v>1.2375000000000001E-2</v>
      </c>
      <c r="CY85">
        <f t="shared" si="60"/>
        <v>145.72999999999999</v>
      </c>
      <c r="CZ85">
        <f t="shared" si="61"/>
        <v>95.25</v>
      </c>
      <c r="DA85">
        <f t="shared" si="62"/>
        <v>1.53</v>
      </c>
      <c r="DB85">
        <f t="shared" si="58"/>
        <v>78.581249999999997</v>
      </c>
      <c r="DC85">
        <f t="shared" si="59"/>
        <v>0</v>
      </c>
      <c r="DD85" t="s">
        <v>3</v>
      </c>
      <c r="DE85" t="s">
        <v>3</v>
      </c>
      <c r="DF85">
        <f t="shared" si="56"/>
        <v>0</v>
      </c>
      <c r="DG85">
        <f>ROUND(ROUND(AF85*AJ85,2)*CX85,2)</f>
        <v>1.8</v>
      </c>
      <c r="DH85">
        <f t="shared" si="45"/>
        <v>0</v>
      </c>
      <c r="DI85">
        <f t="shared" si="46"/>
        <v>0</v>
      </c>
      <c r="DJ85">
        <f t="shared" si="63"/>
        <v>1.8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ROW(Source!A50)</f>
        <v>50</v>
      </c>
      <c r="B86">
        <v>64033326</v>
      </c>
      <c r="C86">
        <v>64033709</v>
      </c>
      <c r="D86">
        <v>61478586</v>
      </c>
      <c r="E86">
        <v>1</v>
      </c>
      <c r="F86">
        <v>1</v>
      </c>
      <c r="G86">
        <v>1</v>
      </c>
      <c r="H86">
        <v>2</v>
      </c>
      <c r="I86" t="s">
        <v>375</v>
      </c>
      <c r="J86" t="s">
        <v>376</v>
      </c>
      <c r="K86" t="s">
        <v>377</v>
      </c>
      <c r="L86">
        <v>1368</v>
      </c>
      <c r="N86">
        <v>1011</v>
      </c>
      <c r="O86" t="s">
        <v>282</v>
      </c>
      <c r="P86" t="s">
        <v>282</v>
      </c>
      <c r="Q86">
        <v>1</v>
      </c>
      <c r="W86">
        <v>0</v>
      </c>
      <c r="X86">
        <v>-919368837</v>
      </c>
      <c r="Y86">
        <f t="shared" si="57"/>
        <v>11.494999999999999</v>
      </c>
      <c r="AA86">
        <v>0</v>
      </c>
      <c r="AB86">
        <v>127.83</v>
      </c>
      <c r="AC86">
        <v>0</v>
      </c>
      <c r="AD86">
        <v>0</v>
      </c>
      <c r="AE86">
        <v>0</v>
      </c>
      <c r="AF86">
        <v>100.65</v>
      </c>
      <c r="AG86">
        <v>0</v>
      </c>
      <c r="AH86">
        <v>0</v>
      </c>
      <c r="AI86">
        <v>1</v>
      </c>
      <c r="AJ86">
        <v>1.27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8.36</v>
      </c>
      <c r="AU86" t="s">
        <v>51</v>
      </c>
      <c r="AV86">
        <v>1</v>
      </c>
      <c r="AW86">
        <v>2</v>
      </c>
      <c r="AX86">
        <v>64033714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841.43399999999997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1156.9717499999999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ROUND(Y86*Source!I50*DO86,7)</f>
        <v>0</v>
      </c>
      <c r="CX86">
        <f>ROUND(Y86*Source!I50,7)</f>
        <v>0.17242499999999999</v>
      </c>
      <c r="CY86">
        <f t="shared" si="60"/>
        <v>127.83</v>
      </c>
      <c r="CZ86">
        <f t="shared" si="61"/>
        <v>100.65</v>
      </c>
      <c r="DA86">
        <f t="shared" si="62"/>
        <v>1.27</v>
      </c>
      <c r="DB86">
        <f t="shared" si="58"/>
        <v>1156.9662499999999</v>
      </c>
      <c r="DC86">
        <f t="shared" si="59"/>
        <v>0</v>
      </c>
      <c r="DD86" t="s">
        <v>3</v>
      </c>
      <c r="DE86" t="s">
        <v>3</v>
      </c>
      <c r="DF86">
        <f t="shared" si="56"/>
        <v>0</v>
      </c>
      <c r="DG86">
        <f>ROUND(ROUND(AF86*AJ86,2)*CX86,2)</f>
        <v>22.04</v>
      </c>
      <c r="DH86">
        <f t="shared" si="45"/>
        <v>0</v>
      </c>
      <c r="DI86">
        <f t="shared" si="46"/>
        <v>0</v>
      </c>
      <c r="DJ86">
        <f t="shared" si="63"/>
        <v>22.04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ROW(Source!A50)</f>
        <v>50</v>
      </c>
      <c r="B87">
        <v>64033326</v>
      </c>
      <c r="C87">
        <v>64033709</v>
      </c>
      <c r="D87">
        <v>61478637</v>
      </c>
      <c r="E87">
        <v>1</v>
      </c>
      <c r="F87">
        <v>1</v>
      </c>
      <c r="G87">
        <v>1</v>
      </c>
      <c r="H87">
        <v>2</v>
      </c>
      <c r="I87" t="s">
        <v>378</v>
      </c>
      <c r="J87" t="s">
        <v>379</v>
      </c>
      <c r="K87" t="s">
        <v>380</v>
      </c>
      <c r="L87">
        <v>1368</v>
      </c>
      <c r="N87">
        <v>1011</v>
      </c>
      <c r="O87" t="s">
        <v>282</v>
      </c>
      <c r="P87" t="s">
        <v>282</v>
      </c>
      <c r="Q87">
        <v>1</v>
      </c>
      <c r="W87">
        <v>0</v>
      </c>
      <c r="X87">
        <v>846889241</v>
      </c>
      <c r="Y87">
        <f t="shared" si="57"/>
        <v>4.46875</v>
      </c>
      <c r="AA87">
        <v>0</v>
      </c>
      <c r="AB87">
        <v>3071.78</v>
      </c>
      <c r="AC87">
        <v>429.64</v>
      </c>
      <c r="AD87">
        <v>0</v>
      </c>
      <c r="AE87">
        <v>0</v>
      </c>
      <c r="AF87">
        <v>2007.7</v>
      </c>
      <c r="AG87">
        <v>429.64</v>
      </c>
      <c r="AH87">
        <v>0</v>
      </c>
      <c r="AI87">
        <v>1</v>
      </c>
      <c r="AJ87">
        <v>1.53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3.25</v>
      </c>
      <c r="AU87" t="s">
        <v>51</v>
      </c>
      <c r="AV87">
        <v>1</v>
      </c>
      <c r="AW87">
        <v>2</v>
      </c>
      <c r="AX87">
        <v>64033715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6525.0250000000005</v>
      </c>
      <c r="BL87">
        <v>1396.33</v>
      </c>
      <c r="BM87">
        <v>0</v>
      </c>
      <c r="BN87">
        <v>0</v>
      </c>
      <c r="BO87">
        <v>3.25</v>
      </c>
      <c r="BP87">
        <v>1</v>
      </c>
      <c r="BQ87">
        <v>0</v>
      </c>
      <c r="BR87">
        <v>8971.9093750000011</v>
      </c>
      <c r="BS87">
        <v>1919.9537499999999</v>
      </c>
      <c r="BT87">
        <v>0</v>
      </c>
      <c r="BU87">
        <v>0</v>
      </c>
      <c r="BV87">
        <v>4.46875</v>
      </c>
      <c r="BW87">
        <v>1</v>
      </c>
      <c r="CV87">
        <v>0</v>
      </c>
      <c r="CW87">
        <f>ROUND(Y87*Source!I50*DO87,7)</f>
        <v>6.7031300000000002E-2</v>
      </c>
      <c r="CX87">
        <f>ROUND(Y87*Source!I50,7)</f>
        <v>6.7031300000000002E-2</v>
      </c>
      <c r="CY87">
        <f t="shared" si="60"/>
        <v>3071.78</v>
      </c>
      <c r="CZ87">
        <f t="shared" si="61"/>
        <v>2007.7</v>
      </c>
      <c r="DA87">
        <f t="shared" si="62"/>
        <v>1.53</v>
      </c>
      <c r="DB87">
        <f t="shared" si="58"/>
        <v>8971.9162500000002</v>
      </c>
      <c r="DC87">
        <f t="shared" si="59"/>
        <v>1919.9537499999999</v>
      </c>
      <c r="DD87" t="s">
        <v>3</v>
      </c>
      <c r="DE87" t="s">
        <v>3</v>
      </c>
      <c r="DF87">
        <f t="shared" si="56"/>
        <v>0</v>
      </c>
      <c r="DG87">
        <f>ROUND(ROUND(AF87*AJ87,2)*CX87,2)</f>
        <v>205.91</v>
      </c>
      <c r="DH87">
        <f t="shared" si="45"/>
        <v>28.8</v>
      </c>
      <c r="DI87">
        <f t="shared" si="46"/>
        <v>0</v>
      </c>
      <c r="DJ87">
        <f t="shared" si="63"/>
        <v>234.71</v>
      </c>
      <c r="DK87">
        <v>0</v>
      </c>
      <c r="DL87" t="s">
        <v>283</v>
      </c>
      <c r="DM87">
        <v>5</v>
      </c>
      <c r="DN87" t="s">
        <v>271</v>
      </c>
      <c r="DO87">
        <v>1</v>
      </c>
    </row>
    <row r="88" spans="1:119" x14ac:dyDescent="0.2">
      <c r="A88">
        <f>ROW(Source!A50)</f>
        <v>50</v>
      </c>
      <c r="B88">
        <v>64033326</v>
      </c>
      <c r="C88">
        <v>64033709</v>
      </c>
      <c r="D88">
        <v>61479027</v>
      </c>
      <c r="E88">
        <v>1</v>
      </c>
      <c r="F88">
        <v>1</v>
      </c>
      <c r="G88">
        <v>1</v>
      </c>
      <c r="H88">
        <v>2</v>
      </c>
      <c r="I88" t="s">
        <v>300</v>
      </c>
      <c r="J88" t="s">
        <v>301</v>
      </c>
      <c r="K88" t="s">
        <v>302</v>
      </c>
      <c r="L88">
        <v>1368</v>
      </c>
      <c r="N88">
        <v>1011</v>
      </c>
      <c r="O88" t="s">
        <v>282</v>
      </c>
      <c r="P88" t="s">
        <v>282</v>
      </c>
      <c r="Q88">
        <v>1</v>
      </c>
      <c r="W88">
        <v>0</v>
      </c>
      <c r="X88">
        <v>-446833333</v>
      </c>
      <c r="Y88">
        <f t="shared" si="57"/>
        <v>1.2650000000000001</v>
      </c>
      <c r="AA88">
        <v>0</v>
      </c>
      <c r="AB88">
        <v>1376.94</v>
      </c>
      <c r="AC88">
        <v>373.85</v>
      </c>
      <c r="AD88">
        <v>0</v>
      </c>
      <c r="AE88">
        <v>0</v>
      </c>
      <c r="AF88">
        <v>1043.1400000000001</v>
      </c>
      <c r="AG88">
        <v>373.85</v>
      </c>
      <c r="AH88">
        <v>0</v>
      </c>
      <c r="AI88">
        <v>1</v>
      </c>
      <c r="AJ88">
        <v>1.32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0.92</v>
      </c>
      <c r="AU88" t="s">
        <v>51</v>
      </c>
      <c r="AV88">
        <v>1</v>
      </c>
      <c r="AW88">
        <v>2</v>
      </c>
      <c r="AX88">
        <v>64033716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959.68880000000013</v>
      </c>
      <c r="BL88">
        <v>343.94200000000006</v>
      </c>
      <c r="BM88">
        <v>0</v>
      </c>
      <c r="BN88">
        <v>0</v>
      </c>
      <c r="BO88">
        <v>0.92</v>
      </c>
      <c r="BP88">
        <v>1</v>
      </c>
      <c r="BQ88">
        <v>0</v>
      </c>
      <c r="BR88">
        <v>1319.5721000000005</v>
      </c>
      <c r="BS88">
        <v>472.92025000000018</v>
      </c>
      <c r="BT88">
        <v>0</v>
      </c>
      <c r="BU88">
        <v>0</v>
      </c>
      <c r="BV88">
        <v>1.2650000000000003</v>
      </c>
      <c r="BW88">
        <v>1</v>
      </c>
      <c r="CV88">
        <v>0</v>
      </c>
      <c r="CW88">
        <f>ROUND(Y88*Source!I50*DO88,7)</f>
        <v>1.8974999999999999E-2</v>
      </c>
      <c r="CX88">
        <f>ROUND(Y88*Source!I50,7)</f>
        <v>1.8974999999999999E-2</v>
      </c>
      <c r="CY88">
        <f t="shared" si="60"/>
        <v>1376.94</v>
      </c>
      <c r="CZ88">
        <f t="shared" si="61"/>
        <v>1043.1400000000001</v>
      </c>
      <c r="DA88">
        <f t="shared" si="62"/>
        <v>1.32</v>
      </c>
      <c r="DB88">
        <f t="shared" si="58"/>
        <v>1319.57375</v>
      </c>
      <c r="DC88">
        <f t="shared" si="59"/>
        <v>472.91750000000002</v>
      </c>
      <c r="DD88" t="s">
        <v>3</v>
      </c>
      <c r="DE88" t="s">
        <v>3</v>
      </c>
      <c r="DF88">
        <f t="shared" si="56"/>
        <v>0</v>
      </c>
      <c r="DG88">
        <f>ROUND(ROUND(AF88*AJ88,2)*CX88,2)</f>
        <v>26.13</v>
      </c>
      <c r="DH88">
        <f t="shared" si="45"/>
        <v>7.09</v>
      </c>
      <c r="DI88">
        <f t="shared" si="46"/>
        <v>0</v>
      </c>
      <c r="DJ88">
        <f t="shared" si="63"/>
        <v>33.22</v>
      </c>
      <c r="DK88">
        <v>0</v>
      </c>
      <c r="DL88" t="s">
        <v>303</v>
      </c>
      <c r="DM88">
        <v>4</v>
      </c>
      <c r="DN88" t="s">
        <v>271</v>
      </c>
      <c r="DO88">
        <v>1</v>
      </c>
    </row>
    <row r="89" spans="1:119" x14ac:dyDescent="0.2">
      <c r="A89">
        <f>ROW(Source!A50)</f>
        <v>50</v>
      </c>
      <c r="B89">
        <v>64033326</v>
      </c>
      <c r="C89">
        <v>64033709</v>
      </c>
      <c r="D89">
        <v>61479078</v>
      </c>
      <c r="E89">
        <v>1</v>
      </c>
      <c r="F89">
        <v>1</v>
      </c>
      <c r="G89">
        <v>1</v>
      </c>
      <c r="H89">
        <v>2</v>
      </c>
      <c r="I89" t="s">
        <v>381</v>
      </c>
      <c r="J89" t="s">
        <v>382</v>
      </c>
      <c r="K89" t="s">
        <v>383</v>
      </c>
      <c r="L89">
        <v>1368</v>
      </c>
      <c r="N89">
        <v>1011</v>
      </c>
      <c r="O89" t="s">
        <v>282</v>
      </c>
      <c r="P89" t="s">
        <v>282</v>
      </c>
      <c r="Q89">
        <v>1</v>
      </c>
      <c r="W89">
        <v>0</v>
      </c>
      <c r="X89">
        <v>-950105757</v>
      </c>
      <c r="Y89">
        <f t="shared" si="57"/>
        <v>4.1249999999999995E-2</v>
      </c>
      <c r="AA89">
        <v>0</v>
      </c>
      <c r="AB89">
        <v>650.83000000000004</v>
      </c>
      <c r="AC89">
        <v>373.85</v>
      </c>
      <c r="AD89">
        <v>0</v>
      </c>
      <c r="AE89">
        <v>0</v>
      </c>
      <c r="AF89">
        <v>650.83000000000004</v>
      </c>
      <c r="AG89">
        <v>373.85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0.03</v>
      </c>
      <c r="AU89" t="s">
        <v>51</v>
      </c>
      <c r="AV89">
        <v>1</v>
      </c>
      <c r="AW89">
        <v>2</v>
      </c>
      <c r="AX89">
        <v>64033717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19.524899999999999</v>
      </c>
      <c r="BL89">
        <v>11.2155</v>
      </c>
      <c r="BM89">
        <v>0</v>
      </c>
      <c r="BN89">
        <v>0</v>
      </c>
      <c r="BO89">
        <v>0.03</v>
      </c>
      <c r="BP89">
        <v>1</v>
      </c>
      <c r="BQ89">
        <v>0</v>
      </c>
      <c r="BR89">
        <v>26.846737500000003</v>
      </c>
      <c r="BS89">
        <v>15.421312500000001</v>
      </c>
      <c r="BT89">
        <v>0</v>
      </c>
      <c r="BU89">
        <v>0</v>
      </c>
      <c r="BV89">
        <v>4.1250000000000002E-2</v>
      </c>
      <c r="BW89">
        <v>1</v>
      </c>
      <c r="CV89">
        <v>0</v>
      </c>
      <c r="CW89">
        <f>ROUND(Y89*Source!I50*DO89,7)</f>
        <v>6.1879999999999997E-4</v>
      </c>
      <c r="CX89">
        <f>ROUND(Y89*Source!I50,7)</f>
        <v>6.1879999999999997E-4</v>
      </c>
      <c r="CY89">
        <f t="shared" si="60"/>
        <v>650.83000000000004</v>
      </c>
      <c r="CZ89">
        <f t="shared" si="61"/>
        <v>650.83000000000004</v>
      </c>
      <c r="DA89">
        <f t="shared" si="62"/>
        <v>1</v>
      </c>
      <c r="DB89">
        <f t="shared" si="58"/>
        <v>26.84</v>
      </c>
      <c r="DC89">
        <f t="shared" si="59"/>
        <v>15.4275</v>
      </c>
      <c r="DD89" t="s">
        <v>3</v>
      </c>
      <c r="DE89" t="s">
        <v>3</v>
      </c>
      <c r="DF89">
        <f t="shared" si="56"/>
        <v>0</v>
      </c>
      <c r="DG89">
        <f t="shared" ref="DG89:DG95" si="64">ROUND(ROUND(AF89,2)*CX89,2)</f>
        <v>0.4</v>
      </c>
      <c r="DH89">
        <f t="shared" si="45"/>
        <v>0.23</v>
      </c>
      <c r="DI89">
        <f t="shared" si="46"/>
        <v>0</v>
      </c>
      <c r="DJ89">
        <f t="shared" si="63"/>
        <v>0.63</v>
      </c>
      <c r="DK89">
        <v>1</v>
      </c>
      <c r="DL89" t="s">
        <v>303</v>
      </c>
      <c r="DM89">
        <v>4</v>
      </c>
      <c r="DN89" t="s">
        <v>271</v>
      </c>
      <c r="DO89">
        <v>1</v>
      </c>
    </row>
    <row r="90" spans="1:119" x14ac:dyDescent="0.2">
      <c r="A90">
        <f>ROW(Source!A50)</f>
        <v>50</v>
      </c>
      <c r="B90">
        <v>64033326</v>
      </c>
      <c r="C90">
        <v>64033709</v>
      </c>
      <c r="D90">
        <v>61479285</v>
      </c>
      <c r="E90">
        <v>1</v>
      </c>
      <c r="F90">
        <v>1</v>
      </c>
      <c r="G90">
        <v>1</v>
      </c>
      <c r="H90">
        <v>2</v>
      </c>
      <c r="I90" t="s">
        <v>384</v>
      </c>
      <c r="J90" t="s">
        <v>385</v>
      </c>
      <c r="K90" t="s">
        <v>386</v>
      </c>
      <c r="L90">
        <v>1368</v>
      </c>
      <c r="N90">
        <v>1011</v>
      </c>
      <c r="O90" t="s">
        <v>282</v>
      </c>
      <c r="P90" t="s">
        <v>282</v>
      </c>
      <c r="Q90">
        <v>1</v>
      </c>
      <c r="W90">
        <v>0</v>
      </c>
      <c r="X90">
        <v>1181040417</v>
      </c>
      <c r="Y90">
        <f t="shared" si="57"/>
        <v>0.26124999999999998</v>
      </c>
      <c r="AA90">
        <v>0</v>
      </c>
      <c r="AB90">
        <v>392.52</v>
      </c>
      <c r="AC90">
        <v>373.85</v>
      </c>
      <c r="AD90">
        <v>0</v>
      </c>
      <c r="AE90">
        <v>0</v>
      </c>
      <c r="AF90">
        <v>392.52</v>
      </c>
      <c r="AG90">
        <v>373.85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0.19</v>
      </c>
      <c r="AU90" t="s">
        <v>51</v>
      </c>
      <c r="AV90">
        <v>1</v>
      </c>
      <c r="AW90">
        <v>2</v>
      </c>
      <c r="AX90">
        <v>64033718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74.578800000000001</v>
      </c>
      <c r="BL90">
        <v>71.031500000000008</v>
      </c>
      <c r="BM90">
        <v>0</v>
      </c>
      <c r="BN90">
        <v>0</v>
      </c>
      <c r="BO90">
        <v>0.19</v>
      </c>
      <c r="BP90">
        <v>1</v>
      </c>
      <c r="BQ90">
        <v>0</v>
      </c>
      <c r="BR90">
        <v>102.54585000000002</v>
      </c>
      <c r="BS90">
        <v>97.668312500000013</v>
      </c>
      <c r="BT90">
        <v>0</v>
      </c>
      <c r="BU90">
        <v>0</v>
      </c>
      <c r="BV90">
        <v>0.26125000000000004</v>
      </c>
      <c r="BW90">
        <v>1</v>
      </c>
      <c r="CV90">
        <v>0</v>
      </c>
      <c r="CW90">
        <f>ROUND(Y90*Source!I50*DO90,7)</f>
        <v>3.9188000000000001E-3</v>
      </c>
      <c r="CX90">
        <f>ROUND(Y90*Source!I50,7)</f>
        <v>3.9188000000000001E-3</v>
      </c>
      <c r="CY90">
        <f t="shared" si="60"/>
        <v>392.52</v>
      </c>
      <c r="CZ90">
        <f t="shared" si="61"/>
        <v>392.52</v>
      </c>
      <c r="DA90">
        <f t="shared" si="62"/>
        <v>1</v>
      </c>
      <c r="DB90">
        <f t="shared" si="58"/>
        <v>102.5475</v>
      </c>
      <c r="DC90">
        <f t="shared" si="59"/>
        <v>97.666250000000005</v>
      </c>
      <c r="DD90" t="s">
        <v>3</v>
      </c>
      <c r="DE90" t="s">
        <v>3</v>
      </c>
      <c r="DF90">
        <f t="shared" si="56"/>
        <v>0</v>
      </c>
      <c r="DG90">
        <f t="shared" si="64"/>
        <v>1.54</v>
      </c>
      <c r="DH90">
        <f t="shared" si="45"/>
        <v>1.47</v>
      </c>
      <c r="DI90">
        <f t="shared" si="46"/>
        <v>0</v>
      </c>
      <c r="DJ90">
        <f t="shared" si="63"/>
        <v>3.01</v>
      </c>
      <c r="DK90">
        <v>1</v>
      </c>
      <c r="DL90" t="s">
        <v>303</v>
      </c>
      <c r="DM90">
        <v>4</v>
      </c>
      <c r="DN90" t="s">
        <v>271</v>
      </c>
      <c r="DO90">
        <v>1</v>
      </c>
    </row>
    <row r="91" spans="1:119" x14ac:dyDescent="0.2">
      <c r="A91">
        <f>ROW(Source!A50)</f>
        <v>50</v>
      </c>
      <c r="B91">
        <v>64033326</v>
      </c>
      <c r="C91">
        <v>64033709</v>
      </c>
      <c r="D91">
        <v>61426809</v>
      </c>
      <c r="E91">
        <v>1</v>
      </c>
      <c r="F91">
        <v>1</v>
      </c>
      <c r="G91">
        <v>1</v>
      </c>
      <c r="H91">
        <v>3</v>
      </c>
      <c r="I91" t="s">
        <v>387</v>
      </c>
      <c r="J91" t="s">
        <v>388</v>
      </c>
      <c r="K91" t="s">
        <v>389</v>
      </c>
      <c r="L91">
        <v>1348</v>
      </c>
      <c r="N91">
        <v>1009</v>
      </c>
      <c r="O91" t="s">
        <v>86</v>
      </c>
      <c r="P91" t="s">
        <v>86</v>
      </c>
      <c r="Q91">
        <v>1000</v>
      </c>
      <c r="W91">
        <v>0</v>
      </c>
      <c r="X91">
        <v>-289336316</v>
      </c>
      <c r="Y91">
        <f>AT91</f>
        <v>0.01</v>
      </c>
      <c r="AA91">
        <v>26307.84</v>
      </c>
      <c r="AB91">
        <v>0</v>
      </c>
      <c r="AC91">
        <v>0</v>
      </c>
      <c r="AD91">
        <v>0</v>
      </c>
      <c r="AE91">
        <v>22876.38</v>
      </c>
      <c r="AF91">
        <v>0</v>
      </c>
      <c r="AG91">
        <v>0</v>
      </c>
      <c r="AH91">
        <v>0</v>
      </c>
      <c r="AI91">
        <v>1.1499999999999999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0.01</v>
      </c>
      <c r="AU91" t="s">
        <v>3</v>
      </c>
      <c r="AV91">
        <v>0</v>
      </c>
      <c r="AW91">
        <v>2</v>
      </c>
      <c r="AX91">
        <v>64033719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228.7638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228.7638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ROUND(Y91*Source!I50,7)</f>
        <v>1.4999999999999999E-4</v>
      </c>
      <c r="CY91">
        <f>AA91</f>
        <v>26307.84</v>
      </c>
      <c r="CZ91">
        <f>AE91</f>
        <v>22876.38</v>
      </c>
      <c r="DA91">
        <f>AI91</f>
        <v>1.1499999999999999</v>
      </c>
      <c r="DB91">
        <f>ROUND(ROUND(AT91*CZ91,2),6)</f>
        <v>228.76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3.95</v>
      </c>
      <c r="DG91">
        <f t="shared" si="64"/>
        <v>0</v>
      </c>
      <c r="DH91">
        <f t="shared" si="45"/>
        <v>0</v>
      </c>
      <c r="DI91">
        <f t="shared" si="46"/>
        <v>0</v>
      </c>
      <c r="DJ91">
        <f>DF91</f>
        <v>3.95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ROW(Source!A50)</f>
        <v>50</v>
      </c>
      <c r="B92">
        <v>64033326</v>
      </c>
      <c r="C92">
        <v>64033709</v>
      </c>
      <c r="D92">
        <v>61357002</v>
      </c>
      <c r="E92">
        <v>116</v>
      </c>
      <c r="F92">
        <v>1</v>
      </c>
      <c r="G92">
        <v>1</v>
      </c>
      <c r="H92">
        <v>3</v>
      </c>
      <c r="I92" t="s">
        <v>127</v>
      </c>
      <c r="J92" t="s">
        <v>3</v>
      </c>
      <c r="K92" t="s">
        <v>128</v>
      </c>
      <c r="L92">
        <v>1348</v>
      </c>
      <c r="N92">
        <v>1009</v>
      </c>
      <c r="O92" t="s">
        <v>86</v>
      </c>
      <c r="P92" t="s">
        <v>86</v>
      </c>
      <c r="Q92">
        <v>1000</v>
      </c>
      <c r="W92">
        <v>0</v>
      </c>
      <c r="X92">
        <v>-1692299120</v>
      </c>
      <c r="Y92">
        <f>AT92</f>
        <v>7.0000000000000007E-2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7.0000000000000007E-2</v>
      </c>
      <c r="AU92" t="s">
        <v>3</v>
      </c>
      <c r="AV92">
        <v>0</v>
      </c>
      <c r="AW92">
        <v>2</v>
      </c>
      <c r="AX92">
        <v>64033720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1.0499999999999999E-3</v>
      </c>
      <c r="CY92">
        <f>AA92</f>
        <v>0</v>
      </c>
      <c r="CZ92">
        <f>AE92</f>
        <v>0</v>
      </c>
      <c r="DA92">
        <f>AI92</f>
        <v>1</v>
      </c>
      <c r="DB92">
        <f>ROUND(ROUND(AT92*CZ92,2),6)</f>
        <v>0</v>
      </c>
      <c r="DC92">
        <f>ROUND(ROUND(AT92*AG92,2),6)</f>
        <v>0</v>
      </c>
      <c r="DD92" t="s">
        <v>3</v>
      </c>
      <c r="DE92" t="s">
        <v>3</v>
      </c>
      <c r="DF92">
        <f>ROUND(ROUND(AE92,2)*CX92,2)</f>
        <v>0</v>
      </c>
      <c r="DG92">
        <f t="shared" si="64"/>
        <v>0</v>
      </c>
      <c r="DH92">
        <f t="shared" si="45"/>
        <v>0</v>
      </c>
      <c r="DI92">
        <f t="shared" si="46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64033326</v>
      </c>
      <c r="C93">
        <v>64033709</v>
      </c>
      <c r="D93">
        <v>61428965</v>
      </c>
      <c r="E93">
        <v>1</v>
      </c>
      <c r="F93">
        <v>1</v>
      </c>
      <c r="G93">
        <v>1</v>
      </c>
      <c r="H93">
        <v>3</v>
      </c>
      <c r="I93" t="s">
        <v>304</v>
      </c>
      <c r="J93" t="s">
        <v>305</v>
      </c>
      <c r="K93" t="s">
        <v>306</v>
      </c>
      <c r="L93">
        <v>1339</v>
      </c>
      <c r="N93">
        <v>1007</v>
      </c>
      <c r="O93" t="s">
        <v>63</v>
      </c>
      <c r="P93" t="s">
        <v>63</v>
      </c>
      <c r="Q93">
        <v>1</v>
      </c>
      <c r="W93">
        <v>0</v>
      </c>
      <c r="X93">
        <v>593551466</v>
      </c>
      <c r="Y93">
        <f>AT93</f>
        <v>3.5</v>
      </c>
      <c r="AA93">
        <v>40</v>
      </c>
      <c r="AB93">
        <v>0</v>
      </c>
      <c r="AC93">
        <v>0</v>
      </c>
      <c r="AD93">
        <v>0</v>
      </c>
      <c r="AE93">
        <v>35.71</v>
      </c>
      <c r="AF93">
        <v>0</v>
      </c>
      <c r="AG93">
        <v>0</v>
      </c>
      <c r="AH93">
        <v>0</v>
      </c>
      <c r="AI93">
        <v>1.1200000000000001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3.5</v>
      </c>
      <c r="AU93" t="s">
        <v>3</v>
      </c>
      <c r="AV93">
        <v>0</v>
      </c>
      <c r="AW93">
        <v>2</v>
      </c>
      <c r="AX93">
        <v>64033721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124.985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124.985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ROUND(Y93*Source!I50,7)</f>
        <v>5.2499999999999998E-2</v>
      </c>
      <c r="CY93">
        <f>AA93</f>
        <v>40</v>
      </c>
      <c r="CZ93">
        <f>AE93</f>
        <v>35.71</v>
      </c>
      <c r="DA93">
        <f>AI93</f>
        <v>1.1200000000000001</v>
      </c>
      <c r="DB93">
        <f>ROUND(ROUND(AT93*CZ93,2),6)</f>
        <v>124.99</v>
      </c>
      <c r="DC93">
        <f>ROUND(ROUND(AT93*AG93,2),6)</f>
        <v>0</v>
      </c>
      <c r="DD93" t="s">
        <v>3</v>
      </c>
      <c r="DE93" t="s">
        <v>3</v>
      </c>
      <c r="DF93">
        <f>ROUND(ROUND(AE93*AI93,2)*CX93,2)</f>
        <v>2.1</v>
      </c>
      <c r="DG93">
        <f t="shared" si="64"/>
        <v>0</v>
      </c>
      <c r="DH93">
        <f t="shared" si="45"/>
        <v>0</v>
      </c>
      <c r="DI93">
        <f t="shared" si="46"/>
        <v>0</v>
      </c>
      <c r="DJ93">
        <f>DF93</f>
        <v>2.1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ROW(Source!A50)</f>
        <v>50</v>
      </c>
      <c r="B94">
        <v>64033326</v>
      </c>
      <c r="C94">
        <v>64033709</v>
      </c>
      <c r="D94">
        <v>61357653</v>
      </c>
      <c r="E94">
        <v>116</v>
      </c>
      <c r="F94">
        <v>1</v>
      </c>
      <c r="G94">
        <v>1</v>
      </c>
      <c r="H94">
        <v>3</v>
      </c>
      <c r="I94" t="s">
        <v>130</v>
      </c>
      <c r="J94" t="s">
        <v>3</v>
      </c>
      <c r="K94" t="s">
        <v>131</v>
      </c>
      <c r="L94">
        <v>1302</v>
      </c>
      <c r="N94">
        <v>1003</v>
      </c>
      <c r="O94" t="s">
        <v>132</v>
      </c>
      <c r="P94" t="s">
        <v>132</v>
      </c>
      <c r="Q94">
        <v>10</v>
      </c>
      <c r="W94">
        <v>0</v>
      </c>
      <c r="X94">
        <v>-1360623059</v>
      </c>
      <c r="Y94">
        <f>AT94</f>
        <v>10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10</v>
      </c>
      <c r="AU94" t="s">
        <v>3</v>
      </c>
      <c r="AV94">
        <v>0</v>
      </c>
      <c r="AW94">
        <v>2</v>
      </c>
      <c r="AX94">
        <v>64033722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ROUND(Y94*Source!I50,7)</f>
        <v>0.15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>ROUND(ROUND(AE94,2)*CX94,2)</f>
        <v>0</v>
      </c>
      <c r="DG94">
        <f t="shared" si="64"/>
        <v>0</v>
      </c>
      <c r="DH94">
        <f t="shared" si="45"/>
        <v>0</v>
      </c>
      <c r="DI94">
        <f t="shared" si="46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ROW(Source!A50)</f>
        <v>50</v>
      </c>
      <c r="B95">
        <v>64033326</v>
      </c>
      <c r="C95">
        <v>64033709</v>
      </c>
      <c r="D95">
        <v>61431987</v>
      </c>
      <c r="E95">
        <v>1</v>
      </c>
      <c r="F95">
        <v>1</v>
      </c>
      <c r="G95">
        <v>1</v>
      </c>
      <c r="H95">
        <v>3</v>
      </c>
      <c r="I95" t="s">
        <v>272</v>
      </c>
      <c r="J95" t="s">
        <v>273</v>
      </c>
      <c r="K95" t="s">
        <v>274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-1999093471</v>
      </c>
      <c r="Y95">
        <f>AT95</f>
        <v>2</v>
      </c>
      <c r="AA95">
        <v>756.25</v>
      </c>
      <c r="AB95">
        <v>0</v>
      </c>
      <c r="AC95">
        <v>0</v>
      </c>
      <c r="AD95">
        <v>0</v>
      </c>
      <c r="AE95">
        <v>756.25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</v>
      </c>
      <c r="AU95" t="s">
        <v>3</v>
      </c>
      <c r="AV95">
        <v>0</v>
      </c>
      <c r="AW95">
        <v>2</v>
      </c>
      <c r="AX95">
        <v>64033723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1512.5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1512.5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ROUND(Y95*Source!I50,7)</f>
        <v>0.03</v>
      </c>
      <c r="CY95">
        <f>AA95</f>
        <v>756.25</v>
      </c>
      <c r="CZ95">
        <f>AE95</f>
        <v>756.25</v>
      </c>
      <c r="DA95">
        <f>AI95</f>
        <v>1</v>
      </c>
      <c r="DB95">
        <f>ROUND(ROUND(AT95*CZ95,2),6)</f>
        <v>1512.5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22.69</v>
      </c>
      <c r="DG95">
        <f t="shared" si="64"/>
        <v>0</v>
      </c>
      <c r="DH95">
        <f t="shared" si="45"/>
        <v>0</v>
      </c>
      <c r="DI95">
        <f t="shared" si="46"/>
        <v>0</v>
      </c>
      <c r="DJ95">
        <f>DF95</f>
        <v>22.69</v>
      </c>
      <c r="DK95">
        <v>1</v>
      </c>
      <c r="DL95" t="s">
        <v>3</v>
      </c>
      <c r="DM95">
        <v>0</v>
      </c>
      <c r="DN95" t="s">
        <v>3</v>
      </c>
      <c r="DO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64033613</v>
      </c>
      <c r="C1">
        <v>64033391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269</v>
      </c>
      <c r="J1" t="s">
        <v>3</v>
      </c>
      <c r="K1" t="s">
        <v>270</v>
      </c>
      <c r="L1">
        <v>1191</v>
      </c>
      <c r="N1">
        <v>1013</v>
      </c>
      <c r="O1" t="s">
        <v>271</v>
      </c>
      <c r="P1" t="s">
        <v>271</v>
      </c>
      <c r="Q1">
        <v>1</v>
      </c>
      <c r="X1">
        <v>122.1</v>
      </c>
      <c r="Y1">
        <v>0</v>
      </c>
      <c r="Z1">
        <v>0</v>
      </c>
      <c r="AA1">
        <v>0</v>
      </c>
      <c r="AB1">
        <v>312.47000000000003</v>
      </c>
      <c r="AC1">
        <v>0</v>
      </c>
      <c r="AD1">
        <v>1</v>
      </c>
      <c r="AE1">
        <v>1</v>
      </c>
      <c r="AF1" t="s">
        <v>22</v>
      </c>
      <c r="AG1">
        <v>134.31</v>
      </c>
      <c r="AH1">
        <v>2</v>
      </c>
      <c r="AI1">
        <v>64033613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64033614</v>
      </c>
      <c r="C2">
        <v>64033391</v>
      </c>
      <c r="D2">
        <v>61431987</v>
      </c>
      <c r="E2">
        <v>1</v>
      </c>
      <c r="F2">
        <v>1</v>
      </c>
      <c r="G2">
        <v>1</v>
      </c>
      <c r="H2">
        <v>3</v>
      </c>
      <c r="I2" t="s">
        <v>272</v>
      </c>
      <c r="J2" t="s">
        <v>273</v>
      </c>
      <c r="K2" t="s">
        <v>274</v>
      </c>
      <c r="L2">
        <v>1339</v>
      </c>
      <c r="N2">
        <v>1007</v>
      </c>
      <c r="O2" t="s">
        <v>63</v>
      </c>
      <c r="P2" t="s">
        <v>63</v>
      </c>
      <c r="Q2">
        <v>1</v>
      </c>
      <c r="X2">
        <v>4</v>
      </c>
      <c r="Y2">
        <v>756.25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4</v>
      </c>
      <c r="AH2">
        <v>2</v>
      </c>
      <c r="AI2">
        <v>64033614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ROW(Source!A27)</f>
        <v>27</v>
      </c>
      <c r="B3">
        <v>64033436</v>
      </c>
      <c r="C3">
        <v>64033423</v>
      </c>
      <c r="D3">
        <v>61356983</v>
      </c>
      <c r="E3">
        <v>116</v>
      </c>
      <c r="F3">
        <v>1</v>
      </c>
      <c r="G3">
        <v>1</v>
      </c>
      <c r="H3">
        <v>1</v>
      </c>
      <c r="I3" t="s">
        <v>275</v>
      </c>
      <c r="J3" t="s">
        <v>3</v>
      </c>
      <c r="K3" t="s">
        <v>276</v>
      </c>
      <c r="L3">
        <v>1191</v>
      </c>
      <c r="N3">
        <v>1013</v>
      </c>
      <c r="O3" t="s">
        <v>271</v>
      </c>
      <c r="P3" t="s">
        <v>271</v>
      </c>
      <c r="Q3">
        <v>1</v>
      </c>
      <c r="X3">
        <v>33</v>
      </c>
      <c r="Y3">
        <v>0</v>
      </c>
      <c r="Z3">
        <v>0</v>
      </c>
      <c r="AA3">
        <v>0</v>
      </c>
      <c r="AB3">
        <v>318.05</v>
      </c>
      <c r="AC3">
        <v>0</v>
      </c>
      <c r="AD3">
        <v>1</v>
      </c>
      <c r="AE3">
        <v>1</v>
      </c>
      <c r="AF3" t="s">
        <v>52</v>
      </c>
      <c r="AG3">
        <v>41.745000000000005</v>
      </c>
      <c r="AH3">
        <v>2</v>
      </c>
      <c r="AI3">
        <v>64033424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64033437</v>
      </c>
      <c r="C4">
        <v>64033423</v>
      </c>
      <c r="D4">
        <v>61357196</v>
      </c>
      <c r="E4">
        <v>116</v>
      </c>
      <c r="F4">
        <v>1</v>
      </c>
      <c r="G4">
        <v>1</v>
      </c>
      <c r="H4">
        <v>1</v>
      </c>
      <c r="I4" t="s">
        <v>277</v>
      </c>
      <c r="J4" t="s">
        <v>3</v>
      </c>
      <c r="K4" t="s">
        <v>278</v>
      </c>
      <c r="L4">
        <v>1191</v>
      </c>
      <c r="N4">
        <v>1013</v>
      </c>
      <c r="O4" t="s">
        <v>271</v>
      </c>
      <c r="P4" t="s">
        <v>271</v>
      </c>
      <c r="Q4">
        <v>1</v>
      </c>
      <c r="X4">
        <v>32.36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51</v>
      </c>
      <c r="AG4">
        <v>44.495000000000005</v>
      </c>
      <c r="AH4">
        <v>2</v>
      </c>
      <c r="AI4">
        <v>64033425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ROW(Source!A27)</f>
        <v>27</v>
      </c>
      <c r="B5">
        <v>64033438</v>
      </c>
      <c r="C5">
        <v>64033423</v>
      </c>
      <c r="D5">
        <v>61477751</v>
      </c>
      <c r="E5">
        <v>1</v>
      </c>
      <c r="F5">
        <v>1</v>
      </c>
      <c r="G5">
        <v>1</v>
      </c>
      <c r="H5">
        <v>2</v>
      </c>
      <c r="I5" t="s">
        <v>279</v>
      </c>
      <c r="J5" t="s">
        <v>280</v>
      </c>
      <c r="K5" t="s">
        <v>281</v>
      </c>
      <c r="L5">
        <v>1368</v>
      </c>
      <c r="N5">
        <v>1011</v>
      </c>
      <c r="O5" t="s">
        <v>282</v>
      </c>
      <c r="P5" t="s">
        <v>282</v>
      </c>
      <c r="Q5">
        <v>1</v>
      </c>
      <c r="X5">
        <v>2.35</v>
      </c>
      <c r="Y5">
        <v>0</v>
      </c>
      <c r="Z5">
        <v>828.16</v>
      </c>
      <c r="AA5">
        <v>429.64</v>
      </c>
      <c r="AB5">
        <v>0</v>
      </c>
      <c r="AC5">
        <v>0</v>
      </c>
      <c r="AD5">
        <v>1</v>
      </c>
      <c r="AE5">
        <v>0</v>
      </c>
      <c r="AF5" t="s">
        <v>51</v>
      </c>
      <c r="AG5">
        <v>3.2312500000000006</v>
      </c>
      <c r="AH5">
        <v>2</v>
      </c>
      <c r="AI5">
        <v>64033426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64033439</v>
      </c>
      <c r="C6">
        <v>64033423</v>
      </c>
      <c r="D6">
        <v>61477763</v>
      </c>
      <c r="E6">
        <v>1</v>
      </c>
      <c r="F6">
        <v>1</v>
      </c>
      <c r="G6">
        <v>1</v>
      </c>
      <c r="H6">
        <v>2</v>
      </c>
      <c r="I6" t="s">
        <v>284</v>
      </c>
      <c r="J6" t="s">
        <v>285</v>
      </c>
      <c r="K6" t="s">
        <v>286</v>
      </c>
      <c r="L6">
        <v>1368</v>
      </c>
      <c r="N6">
        <v>1011</v>
      </c>
      <c r="O6" t="s">
        <v>282</v>
      </c>
      <c r="P6" t="s">
        <v>282</v>
      </c>
      <c r="Q6">
        <v>1</v>
      </c>
      <c r="X6">
        <v>0.36</v>
      </c>
      <c r="Y6">
        <v>0</v>
      </c>
      <c r="Z6">
        <v>1933</v>
      </c>
      <c r="AA6">
        <v>502.18</v>
      </c>
      <c r="AB6">
        <v>0</v>
      </c>
      <c r="AC6">
        <v>0</v>
      </c>
      <c r="AD6">
        <v>1</v>
      </c>
      <c r="AE6">
        <v>0</v>
      </c>
      <c r="AF6" t="s">
        <v>51</v>
      </c>
      <c r="AG6">
        <v>0.495</v>
      </c>
      <c r="AH6">
        <v>2</v>
      </c>
      <c r="AI6">
        <v>64033427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64033440</v>
      </c>
      <c r="C7">
        <v>64033423</v>
      </c>
      <c r="D7">
        <v>61478343</v>
      </c>
      <c r="E7">
        <v>1</v>
      </c>
      <c r="F7">
        <v>1</v>
      </c>
      <c r="G7">
        <v>1</v>
      </c>
      <c r="H7">
        <v>2</v>
      </c>
      <c r="I7" t="s">
        <v>288</v>
      </c>
      <c r="J7" t="s">
        <v>289</v>
      </c>
      <c r="K7" t="s">
        <v>290</v>
      </c>
      <c r="L7">
        <v>1368</v>
      </c>
      <c r="N7">
        <v>1011</v>
      </c>
      <c r="O7" t="s">
        <v>282</v>
      </c>
      <c r="P7" t="s">
        <v>282</v>
      </c>
      <c r="Q7">
        <v>1</v>
      </c>
      <c r="X7">
        <v>3.98</v>
      </c>
      <c r="Y7">
        <v>0</v>
      </c>
      <c r="Z7">
        <v>1592.23</v>
      </c>
      <c r="AA7">
        <v>429.64</v>
      </c>
      <c r="AB7">
        <v>0</v>
      </c>
      <c r="AC7">
        <v>0</v>
      </c>
      <c r="AD7">
        <v>1</v>
      </c>
      <c r="AE7">
        <v>0</v>
      </c>
      <c r="AF7" t="s">
        <v>51</v>
      </c>
      <c r="AG7">
        <v>5.4725000000000001</v>
      </c>
      <c r="AH7">
        <v>2</v>
      </c>
      <c r="AI7">
        <v>64033428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64033441</v>
      </c>
      <c r="C8">
        <v>64033423</v>
      </c>
      <c r="D8">
        <v>61478534</v>
      </c>
      <c r="E8">
        <v>1</v>
      </c>
      <c r="F8">
        <v>1</v>
      </c>
      <c r="G8">
        <v>1</v>
      </c>
      <c r="H8">
        <v>2</v>
      </c>
      <c r="I8" t="s">
        <v>291</v>
      </c>
      <c r="J8" t="s">
        <v>292</v>
      </c>
      <c r="K8" t="s">
        <v>293</v>
      </c>
      <c r="L8">
        <v>1368</v>
      </c>
      <c r="N8">
        <v>1011</v>
      </c>
      <c r="O8" t="s">
        <v>282</v>
      </c>
      <c r="P8" t="s">
        <v>282</v>
      </c>
      <c r="Q8">
        <v>1</v>
      </c>
      <c r="X8">
        <v>15.6</v>
      </c>
      <c r="Y8">
        <v>0</v>
      </c>
      <c r="Z8">
        <v>1373.91</v>
      </c>
      <c r="AA8">
        <v>429.64</v>
      </c>
      <c r="AB8">
        <v>0</v>
      </c>
      <c r="AC8">
        <v>0</v>
      </c>
      <c r="AD8">
        <v>1</v>
      </c>
      <c r="AE8">
        <v>0</v>
      </c>
      <c r="AF8" t="s">
        <v>51</v>
      </c>
      <c r="AG8">
        <v>21.45</v>
      </c>
      <c r="AH8">
        <v>2</v>
      </c>
      <c r="AI8">
        <v>64033429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64033442</v>
      </c>
      <c r="C9">
        <v>64033423</v>
      </c>
      <c r="D9">
        <v>61478536</v>
      </c>
      <c r="E9">
        <v>1</v>
      </c>
      <c r="F9">
        <v>1</v>
      </c>
      <c r="G9">
        <v>1</v>
      </c>
      <c r="H9">
        <v>2</v>
      </c>
      <c r="I9" t="s">
        <v>294</v>
      </c>
      <c r="J9" t="s">
        <v>295</v>
      </c>
      <c r="K9" t="s">
        <v>296</v>
      </c>
      <c r="L9">
        <v>1368</v>
      </c>
      <c r="N9">
        <v>1011</v>
      </c>
      <c r="O9" t="s">
        <v>282</v>
      </c>
      <c r="P9" t="s">
        <v>282</v>
      </c>
      <c r="Q9">
        <v>1</v>
      </c>
      <c r="X9">
        <v>6.9</v>
      </c>
      <c r="Y9">
        <v>0</v>
      </c>
      <c r="Z9">
        <v>1349.63</v>
      </c>
      <c r="AA9">
        <v>429.64</v>
      </c>
      <c r="AB9">
        <v>0</v>
      </c>
      <c r="AC9">
        <v>0</v>
      </c>
      <c r="AD9">
        <v>1</v>
      </c>
      <c r="AE9">
        <v>0</v>
      </c>
      <c r="AF9" t="s">
        <v>51</v>
      </c>
      <c r="AG9">
        <v>9.4875000000000007</v>
      </c>
      <c r="AH9">
        <v>2</v>
      </c>
      <c r="AI9">
        <v>64033430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64033443</v>
      </c>
      <c r="C10">
        <v>64033423</v>
      </c>
      <c r="D10">
        <v>61478597</v>
      </c>
      <c r="E10">
        <v>1</v>
      </c>
      <c r="F10">
        <v>1</v>
      </c>
      <c r="G10">
        <v>1</v>
      </c>
      <c r="H10">
        <v>2</v>
      </c>
      <c r="I10" t="s">
        <v>297</v>
      </c>
      <c r="J10" t="s">
        <v>298</v>
      </c>
      <c r="K10" t="s">
        <v>299</v>
      </c>
      <c r="L10">
        <v>1368</v>
      </c>
      <c r="N10">
        <v>1011</v>
      </c>
      <c r="O10" t="s">
        <v>282</v>
      </c>
      <c r="P10" t="s">
        <v>282</v>
      </c>
      <c r="Q10">
        <v>1</v>
      </c>
      <c r="X10">
        <v>0.56999999999999995</v>
      </c>
      <c r="Y10">
        <v>0</v>
      </c>
      <c r="Z10">
        <v>1790.51</v>
      </c>
      <c r="AA10">
        <v>429.64</v>
      </c>
      <c r="AB10">
        <v>0</v>
      </c>
      <c r="AC10">
        <v>0</v>
      </c>
      <c r="AD10">
        <v>1</v>
      </c>
      <c r="AE10">
        <v>0</v>
      </c>
      <c r="AF10" t="s">
        <v>51</v>
      </c>
      <c r="AG10">
        <v>0.78374999999999995</v>
      </c>
      <c r="AH10">
        <v>2</v>
      </c>
      <c r="AI10">
        <v>64033431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64033444</v>
      </c>
      <c r="C11">
        <v>64033423</v>
      </c>
      <c r="D11">
        <v>61479027</v>
      </c>
      <c r="E11">
        <v>1</v>
      </c>
      <c r="F11">
        <v>1</v>
      </c>
      <c r="G11">
        <v>1</v>
      </c>
      <c r="H11">
        <v>2</v>
      </c>
      <c r="I11" t="s">
        <v>300</v>
      </c>
      <c r="J11" t="s">
        <v>301</v>
      </c>
      <c r="K11" t="s">
        <v>302</v>
      </c>
      <c r="L11">
        <v>1368</v>
      </c>
      <c r="N11">
        <v>1011</v>
      </c>
      <c r="O11" t="s">
        <v>282</v>
      </c>
      <c r="P11" t="s">
        <v>282</v>
      </c>
      <c r="Q11">
        <v>1</v>
      </c>
      <c r="X11">
        <v>2.6</v>
      </c>
      <c r="Y11">
        <v>0</v>
      </c>
      <c r="Z11">
        <v>1043.1400000000001</v>
      </c>
      <c r="AA11">
        <v>373.85</v>
      </c>
      <c r="AB11">
        <v>0</v>
      </c>
      <c r="AC11">
        <v>0</v>
      </c>
      <c r="AD11">
        <v>1</v>
      </c>
      <c r="AE11">
        <v>0</v>
      </c>
      <c r="AF11" t="s">
        <v>51</v>
      </c>
      <c r="AG11">
        <v>3.5750000000000002</v>
      </c>
      <c r="AH11">
        <v>2</v>
      </c>
      <c r="AI11">
        <v>64033432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64033445</v>
      </c>
      <c r="C12">
        <v>64033423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304</v>
      </c>
      <c r="J12" t="s">
        <v>305</v>
      </c>
      <c r="K12" t="s">
        <v>306</v>
      </c>
      <c r="L12">
        <v>1339</v>
      </c>
      <c r="N12">
        <v>1007</v>
      </c>
      <c r="O12" t="s">
        <v>63</v>
      </c>
      <c r="P12" t="s">
        <v>63</v>
      </c>
      <c r="Q12">
        <v>1</v>
      </c>
      <c r="X12">
        <v>30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30</v>
      </c>
      <c r="AH12">
        <v>2</v>
      </c>
      <c r="AI12">
        <v>64033433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64033446</v>
      </c>
      <c r="C13">
        <v>64033423</v>
      </c>
      <c r="D13">
        <v>61358160</v>
      </c>
      <c r="E13">
        <v>116</v>
      </c>
      <c r="F13">
        <v>1</v>
      </c>
      <c r="G13">
        <v>1</v>
      </c>
      <c r="H13">
        <v>3</v>
      </c>
      <c r="I13" t="s">
        <v>61</v>
      </c>
      <c r="J13" t="s">
        <v>3</v>
      </c>
      <c r="K13" t="s">
        <v>62</v>
      </c>
      <c r="L13">
        <v>1339</v>
      </c>
      <c r="N13">
        <v>1007</v>
      </c>
      <c r="O13" t="s">
        <v>63</v>
      </c>
      <c r="P13" t="s">
        <v>63</v>
      </c>
      <c r="Q13">
        <v>1</v>
      </c>
      <c r="X13">
        <v>189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189</v>
      </c>
      <c r="AH13">
        <v>2</v>
      </c>
      <c r="AI13">
        <v>64033434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64033447</v>
      </c>
      <c r="C14">
        <v>64033423</v>
      </c>
      <c r="D14">
        <v>61358160</v>
      </c>
      <c r="E14">
        <v>116</v>
      </c>
      <c r="F14">
        <v>1</v>
      </c>
      <c r="G14">
        <v>1</v>
      </c>
      <c r="H14">
        <v>3</v>
      </c>
      <c r="I14" t="s">
        <v>61</v>
      </c>
      <c r="J14" t="s">
        <v>3</v>
      </c>
      <c r="K14" t="s">
        <v>65</v>
      </c>
      <c r="L14">
        <v>1339</v>
      </c>
      <c r="N14">
        <v>1007</v>
      </c>
      <c r="O14" t="s">
        <v>63</v>
      </c>
      <c r="P14" t="s">
        <v>63</v>
      </c>
      <c r="Q14">
        <v>1</v>
      </c>
      <c r="X14">
        <v>15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15</v>
      </c>
      <c r="AH14">
        <v>2</v>
      </c>
      <c r="AI14">
        <v>64033435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64033615</v>
      </c>
      <c r="C15">
        <v>64033452</v>
      </c>
      <c r="D15">
        <v>61357196</v>
      </c>
      <c r="E15">
        <v>116</v>
      </c>
      <c r="F15">
        <v>1</v>
      </c>
      <c r="G15">
        <v>1</v>
      </c>
      <c r="H15">
        <v>1</v>
      </c>
      <c r="I15" t="s">
        <v>277</v>
      </c>
      <c r="J15" t="s">
        <v>3</v>
      </c>
      <c r="K15" t="s">
        <v>278</v>
      </c>
      <c r="L15">
        <v>1191</v>
      </c>
      <c r="N15">
        <v>1013</v>
      </c>
      <c r="O15" t="s">
        <v>271</v>
      </c>
      <c r="P15" t="s">
        <v>271</v>
      </c>
      <c r="Q15">
        <v>1</v>
      </c>
      <c r="X15">
        <v>2.5099999999999998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51</v>
      </c>
      <c r="AG15">
        <v>3.4512499999999999</v>
      </c>
      <c r="AH15">
        <v>2</v>
      </c>
      <c r="AI15">
        <v>64033615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64033616</v>
      </c>
      <c r="C16">
        <v>64033452</v>
      </c>
      <c r="D16">
        <v>61478343</v>
      </c>
      <c r="E16">
        <v>1</v>
      </c>
      <c r="F16">
        <v>1</v>
      </c>
      <c r="G16">
        <v>1</v>
      </c>
      <c r="H16">
        <v>2</v>
      </c>
      <c r="I16" t="s">
        <v>288</v>
      </c>
      <c r="J16" t="s">
        <v>289</v>
      </c>
      <c r="K16" t="s">
        <v>290</v>
      </c>
      <c r="L16">
        <v>1368</v>
      </c>
      <c r="N16">
        <v>1011</v>
      </c>
      <c r="O16" t="s">
        <v>282</v>
      </c>
      <c r="P16" t="s">
        <v>282</v>
      </c>
      <c r="Q16">
        <v>1</v>
      </c>
      <c r="X16">
        <v>0.83</v>
      </c>
      <c r="Y16">
        <v>0</v>
      </c>
      <c r="Z16">
        <v>1592.23</v>
      </c>
      <c r="AA16">
        <v>429.64</v>
      </c>
      <c r="AB16">
        <v>0</v>
      </c>
      <c r="AC16">
        <v>0</v>
      </c>
      <c r="AD16">
        <v>1</v>
      </c>
      <c r="AE16">
        <v>0</v>
      </c>
      <c r="AF16" t="s">
        <v>51</v>
      </c>
      <c r="AG16">
        <v>1.1412500000000001</v>
      </c>
      <c r="AH16">
        <v>2</v>
      </c>
      <c r="AI16">
        <v>64033616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64033617</v>
      </c>
      <c r="C17">
        <v>64033452</v>
      </c>
      <c r="D17">
        <v>61478534</v>
      </c>
      <c r="E17">
        <v>1</v>
      </c>
      <c r="F17">
        <v>1</v>
      </c>
      <c r="G17">
        <v>1</v>
      </c>
      <c r="H17">
        <v>2</v>
      </c>
      <c r="I17" t="s">
        <v>291</v>
      </c>
      <c r="J17" t="s">
        <v>292</v>
      </c>
      <c r="K17" t="s">
        <v>293</v>
      </c>
      <c r="L17">
        <v>1368</v>
      </c>
      <c r="N17">
        <v>1011</v>
      </c>
      <c r="O17" t="s">
        <v>282</v>
      </c>
      <c r="P17" t="s">
        <v>282</v>
      </c>
      <c r="Q17">
        <v>1</v>
      </c>
      <c r="X17">
        <v>0.82</v>
      </c>
      <c r="Y17">
        <v>0</v>
      </c>
      <c r="Z17">
        <v>1373.91</v>
      </c>
      <c r="AA17">
        <v>429.64</v>
      </c>
      <c r="AB17">
        <v>0</v>
      </c>
      <c r="AC17">
        <v>0</v>
      </c>
      <c r="AD17">
        <v>1</v>
      </c>
      <c r="AE17">
        <v>0</v>
      </c>
      <c r="AF17" t="s">
        <v>51</v>
      </c>
      <c r="AG17">
        <v>1.1274999999999999</v>
      </c>
      <c r="AH17">
        <v>2</v>
      </c>
      <c r="AI17">
        <v>64033617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64033618</v>
      </c>
      <c r="C18">
        <v>64033452</v>
      </c>
      <c r="D18">
        <v>61478536</v>
      </c>
      <c r="E18">
        <v>1</v>
      </c>
      <c r="F18">
        <v>1</v>
      </c>
      <c r="G18">
        <v>1</v>
      </c>
      <c r="H18">
        <v>2</v>
      </c>
      <c r="I18" t="s">
        <v>294</v>
      </c>
      <c r="J18" t="s">
        <v>295</v>
      </c>
      <c r="K18" t="s">
        <v>296</v>
      </c>
      <c r="L18">
        <v>1368</v>
      </c>
      <c r="N18">
        <v>1011</v>
      </c>
      <c r="O18" t="s">
        <v>282</v>
      </c>
      <c r="P18" t="s">
        <v>282</v>
      </c>
      <c r="Q18">
        <v>1</v>
      </c>
      <c r="X18">
        <v>0.86</v>
      </c>
      <c r="Y18">
        <v>0</v>
      </c>
      <c r="Z18">
        <v>1349.63</v>
      </c>
      <c r="AA18">
        <v>429.64</v>
      </c>
      <c r="AB18">
        <v>0</v>
      </c>
      <c r="AC18">
        <v>0</v>
      </c>
      <c r="AD18">
        <v>1</v>
      </c>
      <c r="AE18">
        <v>0</v>
      </c>
      <c r="AF18" t="s">
        <v>51</v>
      </c>
      <c r="AG18">
        <v>1.1825000000000001</v>
      </c>
      <c r="AH18">
        <v>2</v>
      </c>
      <c r="AI18">
        <v>64033618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64033619</v>
      </c>
      <c r="C19">
        <v>64033452</v>
      </c>
      <c r="D19">
        <v>61358161</v>
      </c>
      <c r="E19">
        <v>116</v>
      </c>
      <c r="F19">
        <v>1</v>
      </c>
      <c r="G19">
        <v>1</v>
      </c>
      <c r="H19">
        <v>3</v>
      </c>
      <c r="I19" t="s">
        <v>61</v>
      </c>
      <c r="J19" t="s">
        <v>3</v>
      </c>
      <c r="K19" t="s">
        <v>62</v>
      </c>
      <c r="L19">
        <v>1339</v>
      </c>
      <c r="N19">
        <v>1007</v>
      </c>
      <c r="O19" t="s">
        <v>63</v>
      </c>
      <c r="P19" t="s">
        <v>63</v>
      </c>
      <c r="Q19">
        <v>1</v>
      </c>
      <c r="X19">
        <v>12.6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12.6</v>
      </c>
      <c r="AH19">
        <v>2</v>
      </c>
      <c r="AI19">
        <v>64033619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64033621</v>
      </c>
      <c r="C20">
        <v>64033471</v>
      </c>
      <c r="D20">
        <v>61357196</v>
      </c>
      <c r="E20">
        <v>116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1191</v>
      </c>
      <c r="N20">
        <v>1013</v>
      </c>
      <c r="O20" t="s">
        <v>271</v>
      </c>
      <c r="P20" t="s">
        <v>271</v>
      </c>
      <c r="Q20">
        <v>1</v>
      </c>
      <c r="X20">
        <v>0.66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51</v>
      </c>
      <c r="AG20">
        <v>0.90750000000000008</v>
      </c>
      <c r="AH20">
        <v>2</v>
      </c>
      <c r="AI20">
        <v>64033621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64033622</v>
      </c>
      <c r="C21">
        <v>64033471</v>
      </c>
      <c r="D21">
        <v>61478521</v>
      </c>
      <c r="E21">
        <v>1</v>
      </c>
      <c r="F21">
        <v>1</v>
      </c>
      <c r="G21">
        <v>1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282</v>
      </c>
      <c r="P21" t="s">
        <v>282</v>
      </c>
      <c r="Q21">
        <v>1</v>
      </c>
      <c r="X21">
        <v>0.33</v>
      </c>
      <c r="Y21">
        <v>0</v>
      </c>
      <c r="Z21">
        <v>779.28</v>
      </c>
      <c r="AA21">
        <v>803.5</v>
      </c>
      <c r="AB21">
        <v>0</v>
      </c>
      <c r="AC21">
        <v>0</v>
      </c>
      <c r="AD21">
        <v>1</v>
      </c>
      <c r="AE21">
        <v>0</v>
      </c>
      <c r="AF21" t="s">
        <v>51</v>
      </c>
      <c r="AG21">
        <v>0.45375000000000004</v>
      </c>
      <c r="AH21">
        <v>2</v>
      </c>
      <c r="AI21">
        <v>64033622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64033623</v>
      </c>
      <c r="C22">
        <v>64033471</v>
      </c>
      <c r="D22">
        <v>61356978</v>
      </c>
      <c r="E22">
        <v>116</v>
      </c>
      <c r="F22">
        <v>1</v>
      </c>
      <c r="G22">
        <v>1</v>
      </c>
      <c r="H22">
        <v>3</v>
      </c>
      <c r="I22" t="s">
        <v>89</v>
      </c>
      <c r="J22" t="s">
        <v>3</v>
      </c>
      <c r="K22" t="s">
        <v>90</v>
      </c>
      <c r="L22">
        <v>1348</v>
      </c>
      <c r="N22">
        <v>1009</v>
      </c>
      <c r="O22" t="s">
        <v>86</v>
      </c>
      <c r="P22" t="s">
        <v>86</v>
      </c>
      <c r="Q22">
        <v>1000</v>
      </c>
      <c r="X22">
        <v>1.03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1.03</v>
      </c>
      <c r="AH22">
        <v>2</v>
      </c>
      <c r="AI22">
        <v>64033623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64033626</v>
      </c>
      <c r="C23">
        <v>64033625</v>
      </c>
      <c r="D23">
        <v>61357005</v>
      </c>
      <c r="E23">
        <v>116</v>
      </c>
      <c r="F23">
        <v>1</v>
      </c>
      <c r="G23">
        <v>1</v>
      </c>
      <c r="H23">
        <v>1</v>
      </c>
      <c r="I23" t="s">
        <v>311</v>
      </c>
      <c r="J23" t="s">
        <v>3</v>
      </c>
      <c r="K23" t="s">
        <v>312</v>
      </c>
      <c r="L23">
        <v>1191</v>
      </c>
      <c r="N23">
        <v>1013</v>
      </c>
      <c r="O23" t="s">
        <v>271</v>
      </c>
      <c r="P23" t="s">
        <v>271</v>
      </c>
      <c r="Q23">
        <v>1</v>
      </c>
      <c r="X23">
        <v>20.86</v>
      </c>
      <c r="Y23">
        <v>0</v>
      </c>
      <c r="Z23">
        <v>0</v>
      </c>
      <c r="AA23">
        <v>0</v>
      </c>
      <c r="AB23">
        <v>340.37</v>
      </c>
      <c r="AC23">
        <v>0</v>
      </c>
      <c r="AD23">
        <v>1</v>
      </c>
      <c r="AE23">
        <v>1</v>
      </c>
      <c r="AF23" t="s">
        <v>52</v>
      </c>
      <c r="AG23">
        <v>26.387899999999998</v>
      </c>
      <c r="AH23">
        <v>2</v>
      </c>
      <c r="AI23">
        <v>64033626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64033627</v>
      </c>
      <c r="C24">
        <v>64033625</v>
      </c>
      <c r="D24">
        <v>61357196</v>
      </c>
      <c r="E24">
        <v>116</v>
      </c>
      <c r="F24">
        <v>1</v>
      </c>
      <c r="G24">
        <v>1</v>
      </c>
      <c r="H24">
        <v>1</v>
      </c>
      <c r="I24" t="s">
        <v>277</v>
      </c>
      <c r="J24" t="s">
        <v>3</v>
      </c>
      <c r="K24" t="s">
        <v>278</v>
      </c>
      <c r="L24">
        <v>1191</v>
      </c>
      <c r="N24">
        <v>1013</v>
      </c>
      <c r="O24" t="s">
        <v>271</v>
      </c>
      <c r="P24" t="s">
        <v>271</v>
      </c>
      <c r="Q24">
        <v>1</v>
      </c>
      <c r="X24">
        <v>18.850000000000001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51</v>
      </c>
      <c r="AG24">
        <v>25.918750000000003</v>
      </c>
      <c r="AH24">
        <v>2</v>
      </c>
      <c r="AI24">
        <v>64033627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64033628</v>
      </c>
      <c r="C25">
        <v>64033625</v>
      </c>
      <c r="D25">
        <v>61478315</v>
      </c>
      <c r="E25">
        <v>1</v>
      </c>
      <c r="F25">
        <v>1</v>
      </c>
      <c r="G25">
        <v>1</v>
      </c>
      <c r="H25">
        <v>2</v>
      </c>
      <c r="I25" t="s">
        <v>313</v>
      </c>
      <c r="J25" t="s">
        <v>314</v>
      </c>
      <c r="K25" t="s">
        <v>315</v>
      </c>
      <c r="L25">
        <v>1368</v>
      </c>
      <c r="N25">
        <v>1011</v>
      </c>
      <c r="O25" t="s">
        <v>282</v>
      </c>
      <c r="P25" t="s">
        <v>282</v>
      </c>
      <c r="Q25">
        <v>1</v>
      </c>
      <c r="X25">
        <v>2.44</v>
      </c>
      <c r="Y25">
        <v>0</v>
      </c>
      <c r="Z25">
        <v>1.21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51</v>
      </c>
      <c r="AG25">
        <v>3.3550000000000004</v>
      </c>
      <c r="AH25">
        <v>2</v>
      </c>
      <c r="AI25">
        <v>64033628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64033629</v>
      </c>
      <c r="C26">
        <v>64033625</v>
      </c>
      <c r="D26">
        <v>61478343</v>
      </c>
      <c r="E26">
        <v>1</v>
      </c>
      <c r="F26">
        <v>1</v>
      </c>
      <c r="G26">
        <v>1</v>
      </c>
      <c r="H26">
        <v>2</v>
      </c>
      <c r="I26" t="s">
        <v>288</v>
      </c>
      <c r="J26" t="s">
        <v>289</v>
      </c>
      <c r="K26" t="s">
        <v>290</v>
      </c>
      <c r="L26">
        <v>1368</v>
      </c>
      <c r="N26">
        <v>1011</v>
      </c>
      <c r="O26" t="s">
        <v>282</v>
      </c>
      <c r="P26" t="s">
        <v>282</v>
      </c>
      <c r="Q26">
        <v>1</v>
      </c>
      <c r="X26">
        <v>0.55000000000000004</v>
      </c>
      <c r="Y26">
        <v>0</v>
      </c>
      <c r="Z26">
        <v>1592.23</v>
      </c>
      <c r="AA26">
        <v>429.64</v>
      </c>
      <c r="AB26">
        <v>0</v>
      </c>
      <c r="AC26">
        <v>0</v>
      </c>
      <c r="AD26">
        <v>1</v>
      </c>
      <c r="AE26">
        <v>0</v>
      </c>
      <c r="AF26" t="s">
        <v>51</v>
      </c>
      <c r="AG26">
        <v>0.75625000000000009</v>
      </c>
      <c r="AH26">
        <v>2</v>
      </c>
      <c r="AI26">
        <v>64033629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64033630</v>
      </c>
      <c r="C27">
        <v>64033625</v>
      </c>
      <c r="D27">
        <v>61478515</v>
      </c>
      <c r="E27">
        <v>1</v>
      </c>
      <c r="F27">
        <v>1</v>
      </c>
      <c r="G27">
        <v>1</v>
      </c>
      <c r="H27">
        <v>2</v>
      </c>
      <c r="I27" t="s">
        <v>316</v>
      </c>
      <c r="J27" t="s">
        <v>317</v>
      </c>
      <c r="K27" t="s">
        <v>318</v>
      </c>
      <c r="L27">
        <v>1368</v>
      </c>
      <c r="N27">
        <v>1011</v>
      </c>
      <c r="O27" t="s">
        <v>282</v>
      </c>
      <c r="P27" t="s">
        <v>282</v>
      </c>
      <c r="Q27">
        <v>1</v>
      </c>
      <c r="X27">
        <v>2.04</v>
      </c>
      <c r="Y27">
        <v>0</v>
      </c>
      <c r="Z27">
        <v>2646.78</v>
      </c>
      <c r="AA27">
        <v>535.66</v>
      </c>
      <c r="AB27">
        <v>0</v>
      </c>
      <c r="AC27">
        <v>0</v>
      </c>
      <c r="AD27">
        <v>1</v>
      </c>
      <c r="AE27">
        <v>0</v>
      </c>
      <c r="AF27" t="s">
        <v>51</v>
      </c>
      <c r="AG27">
        <v>2.8050000000000002</v>
      </c>
      <c r="AH27">
        <v>2</v>
      </c>
      <c r="AI27">
        <v>64033630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64033631</v>
      </c>
      <c r="C28">
        <v>64033625</v>
      </c>
      <c r="D28">
        <v>61478537</v>
      </c>
      <c r="E28">
        <v>1</v>
      </c>
      <c r="F28">
        <v>1</v>
      </c>
      <c r="G28">
        <v>1</v>
      </c>
      <c r="H28">
        <v>2</v>
      </c>
      <c r="I28" t="s">
        <v>320</v>
      </c>
      <c r="J28" t="s">
        <v>321</v>
      </c>
      <c r="K28" t="s">
        <v>322</v>
      </c>
      <c r="L28">
        <v>1368</v>
      </c>
      <c r="N28">
        <v>1011</v>
      </c>
      <c r="O28" t="s">
        <v>282</v>
      </c>
      <c r="P28" t="s">
        <v>282</v>
      </c>
      <c r="Q28">
        <v>1</v>
      </c>
      <c r="X28">
        <v>2.14</v>
      </c>
      <c r="Y28">
        <v>0</v>
      </c>
      <c r="Z28">
        <v>2206.96</v>
      </c>
      <c r="AA28">
        <v>429.64</v>
      </c>
      <c r="AB28">
        <v>0</v>
      </c>
      <c r="AC28">
        <v>0</v>
      </c>
      <c r="AD28">
        <v>1</v>
      </c>
      <c r="AE28">
        <v>0</v>
      </c>
      <c r="AF28" t="s">
        <v>51</v>
      </c>
      <c r="AG28">
        <v>2.9425000000000008</v>
      </c>
      <c r="AH28">
        <v>2</v>
      </c>
      <c r="AI28">
        <v>64033631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64033632</v>
      </c>
      <c r="C29">
        <v>64033625</v>
      </c>
      <c r="D29">
        <v>61478549</v>
      </c>
      <c r="E29">
        <v>1</v>
      </c>
      <c r="F29">
        <v>1</v>
      </c>
      <c r="G29">
        <v>1</v>
      </c>
      <c r="H29">
        <v>2</v>
      </c>
      <c r="I29" t="s">
        <v>323</v>
      </c>
      <c r="J29" t="s">
        <v>324</v>
      </c>
      <c r="K29" t="s">
        <v>325</v>
      </c>
      <c r="L29">
        <v>1368</v>
      </c>
      <c r="N29">
        <v>1011</v>
      </c>
      <c r="O29" t="s">
        <v>282</v>
      </c>
      <c r="P29" t="s">
        <v>282</v>
      </c>
      <c r="Q29">
        <v>1</v>
      </c>
      <c r="X29">
        <v>1.51</v>
      </c>
      <c r="Y29">
        <v>0</v>
      </c>
      <c r="Z29">
        <v>1563.32</v>
      </c>
      <c r="AA29">
        <v>429.64</v>
      </c>
      <c r="AB29">
        <v>0</v>
      </c>
      <c r="AC29">
        <v>0</v>
      </c>
      <c r="AD29">
        <v>1</v>
      </c>
      <c r="AE29">
        <v>0</v>
      </c>
      <c r="AF29" t="s">
        <v>51</v>
      </c>
      <c r="AG29">
        <v>2.0762500000000004</v>
      </c>
      <c r="AH29">
        <v>2</v>
      </c>
      <c r="AI29">
        <v>64033632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64033633</v>
      </c>
      <c r="C30">
        <v>64033625</v>
      </c>
      <c r="D30">
        <v>61478550</v>
      </c>
      <c r="E30">
        <v>1</v>
      </c>
      <c r="F30">
        <v>1</v>
      </c>
      <c r="G30">
        <v>1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282</v>
      </c>
      <c r="P30" t="s">
        <v>282</v>
      </c>
      <c r="Q30">
        <v>1</v>
      </c>
      <c r="X30">
        <v>2.59</v>
      </c>
      <c r="Y30">
        <v>0</v>
      </c>
      <c r="Z30">
        <v>1334.21</v>
      </c>
      <c r="AA30">
        <v>502.18</v>
      </c>
      <c r="AB30">
        <v>0</v>
      </c>
      <c r="AC30">
        <v>0</v>
      </c>
      <c r="AD30">
        <v>1</v>
      </c>
      <c r="AE30">
        <v>0</v>
      </c>
      <c r="AF30" t="s">
        <v>51</v>
      </c>
      <c r="AG30">
        <v>3.5612500000000002</v>
      </c>
      <c r="AH30">
        <v>2</v>
      </c>
      <c r="AI30">
        <v>64033633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64033634</v>
      </c>
      <c r="C31">
        <v>64033625</v>
      </c>
      <c r="D31">
        <v>61478551</v>
      </c>
      <c r="E31">
        <v>1</v>
      </c>
      <c r="F31">
        <v>1</v>
      </c>
      <c r="G31">
        <v>1</v>
      </c>
      <c r="H31">
        <v>2</v>
      </c>
      <c r="I31" t="s">
        <v>329</v>
      </c>
      <c r="J31" t="s">
        <v>330</v>
      </c>
      <c r="K31" t="s">
        <v>331</v>
      </c>
      <c r="L31">
        <v>1368</v>
      </c>
      <c r="N31">
        <v>1011</v>
      </c>
      <c r="O31" t="s">
        <v>282</v>
      </c>
      <c r="P31" t="s">
        <v>282</v>
      </c>
      <c r="Q31">
        <v>1</v>
      </c>
      <c r="X31">
        <v>0.97</v>
      </c>
      <c r="Y31">
        <v>0</v>
      </c>
      <c r="Z31">
        <v>2401.23</v>
      </c>
      <c r="AA31">
        <v>502.18</v>
      </c>
      <c r="AB31">
        <v>0</v>
      </c>
      <c r="AC31">
        <v>0</v>
      </c>
      <c r="AD31">
        <v>1</v>
      </c>
      <c r="AE31">
        <v>0</v>
      </c>
      <c r="AF31" t="s">
        <v>51</v>
      </c>
      <c r="AG31">
        <v>1.33375</v>
      </c>
      <c r="AH31">
        <v>2</v>
      </c>
      <c r="AI31">
        <v>64033634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64033635</v>
      </c>
      <c r="C32">
        <v>64033625</v>
      </c>
      <c r="D32">
        <v>61478584</v>
      </c>
      <c r="E32">
        <v>1</v>
      </c>
      <c r="F32">
        <v>1</v>
      </c>
      <c r="G32">
        <v>1</v>
      </c>
      <c r="H32">
        <v>2</v>
      </c>
      <c r="I32" t="s">
        <v>332</v>
      </c>
      <c r="J32" t="s">
        <v>333</v>
      </c>
      <c r="K32" t="s">
        <v>334</v>
      </c>
      <c r="L32">
        <v>1368</v>
      </c>
      <c r="N32">
        <v>1011</v>
      </c>
      <c r="O32" t="s">
        <v>282</v>
      </c>
      <c r="P32" t="s">
        <v>282</v>
      </c>
      <c r="Q32">
        <v>1</v>
      </c>
      <c r="X32">
        <v>1.52</v>
      </c>
      <c r="Y32">
        <v>0</v>
      </c>
      <c r="Z32">
        <v>181.3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51</v>
      </c>
      <c r="AG32">
        <v>2.0900000000000003</v>
      </c>
      <c r="AH32">
        <v>2</v>
      </c>
      <c r="AI32">
        <v>64033635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64033636</v>
      </c>
      <c r="C33">
        <v>64033625</v>
      </c>
      <c r="D33">
        <v>61478638</v>
      </c>
      <c r="E33">
        <v>1</v>
      </c>
      <c r="F33">
        <v>1</v>
      </c>
      <c r="G33">
        <v>1</v>
      </c>
      <c r="H33">
        <v>2</v>
      </c>
      <c r="I33" t="s">
        <v>335</v>
      </c>
      <c r="J33" t="s">
        <v>336</v>
      </c>
      <c r="K33" t="s">
        <v>337</v>
      </c>
      <c r="L33">
        <v>1368</v>
      </c>
      <c r="N33">
        <v>1011</v>
      </c>
      <c r="O33" t="s">
        <v>282</v>
      </c>
      <c r="P33" t="s">
        <v>282</v>
      </c>
      <c r="Q33">
        <v>1</v>
      </c>
      <c r="X33">
        <v>2.04</v>
      </c>
      <c r="Y33">
        <v>0</v>
      </c>
      <c r="Z33">
        <v>8883.76</v>
      </c>
      <c r="AA33">
        <v>571.92999999999995</v>
      </c>
      <c r="AB33">
        <v>0</v>
      </c>
      <c r="AC33">
        <v>0</v>
      </c>
      <c r="AD33">
        <v>1</v>
      </c>
      <c r="AE33">
        <v>0</v>
      </c>
      <c r="AF33" t="s">
        <v>51</v>
      </c>
      <c r="AG33">
        <v>2.8050000000000002</v>
      </c>
      <c r="AH33">
        <v>2</v>
      </c>
      <c r="AI33">
        <v>64033636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64033637</v>
      </c>
      <c r="C34">
        <v>64033625</v>
      </c>
      <c r="D34">
        <v>61478639</v>
      </c>
      <c r="E34">
        <v>1</v>
      </c>
      <c r="F34">
        <v>1</v>
      </c>
      <c r="G34">
        <v>1</v>
      </c>
      <c r="H34">
        <v>2</v>
      </c>
      <c r="I34" t="s">
        <v>339</v>
      </c>
      <c r="J34" t="s">
        <v>340</v>
      </c>
      <c r="K34" t="s">
        <v>341</v>
      </c>
      <c r="L34">
        <v>1368</v>
      </c>
      <c r="N34">
        <v>1011</v>
      </c>
      <c r="O34" t="s">
        <v>282</v>
      </c>
      <c r="P34" t="s">
        <v>282</v>
      </c>
      <c r="Q34">
        <v>1</v>
      </c>
      <c r="X34">
        <v>2.04</v>
      </c>
      <c r="Y34">
        <v>0</v>
      </c>
      <c r="Z34">
        <v>59.52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51</v>
      </c>
      <c r="AG34">
        <v>2.8050000000000002</v>
      </c>
      <c r="AH34">
        <v>2</v>
      </c>
      <c r="AI34">
        <v>64033637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64033638</v>
      </c>
      <c r="C35">
        <v>64033625</v>
      </c>
      <c r="D35">
        <v>61479027</v>
      </c>
      <c r="E35">
        <v>1</v>
      </c>
      <c r="F35">
        <v>1</v>
      </c>
      <c r="G35">
        <v>1</v>
      </c>
      <c r="H35">
        <v>2</v>
      </c>
      <c r="I35" t="s">
        <v>300</v>
      </c>
      <c r="J35" t="s">
        <v>301</v>
      </c>
      <c r="K35" t="s">
        <v>302</v>
      </c>
      <c r="L35">
        <v>1368</v>
      </c>
      <c r="N35">
        <v>1011</v>
      </c>
      <c r="O35" t="s">
        <v>282</v>
      </c>
      <c r="P35" t="s">
        <v>282</v>
      </c>
      <c r="Q35">
        <v>1</v>
      </c>
      <c r="X35">
        <v>3.1</v>
      </c>
      <c r="Y35">
        <v>0</v>
      </c>
      <c r="Z35">
        <v>1043.1400000000001</v>
      </c>
      <c r="AA35">
        <v>373.85</v>
      </c>
      <c r="AB35">
        <v>0</v>
      </c>
      <c r="AC35">
        <v>0</v>
      </c>
      <c r="AD35">
        <v>1</v>
      </c>
      <c r="AE35">
        <v>0</v>
      </c>
      <c r="AF35" t="s">
        <v>51</v>
      </c>
      <c r="AG35">
        <v>4.2625000000000011</v>
      </c>
      <c r="AH35">
        <v>2</v>
      </c>
      <c r="AI35">
        <v>64033638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64033639</v>
      </c>
      <c r="C36">
        <v>64033625</v>
      </c>
      <c r="D36">
        <v>61479059</v>
      </c>
      <c r="E36">
        <v>1</v>
      </c>
      <c r="F36">
        <v>1</v>
      </c>
      <c r="G36">
        <v>1</v>
      </c>
      <c r="H36">
        <v>2</v>
      </c>
      <c r="I36" t="s">
        <v>342</v>
      </c>
      <c r="J36" t="s">
        <v>343</v>
      </c>
      <c r="K36" t="s">
        <v>344</v>
      </c>
      <c r="L36">
        <v>1368</v>
      </c>
      <c r="N36">
        <v>1011</v>
      </c>
      <c r="O36" t="s">
        <v>282</v>
      </c>
      <c r="P36" t="s">
        <v>282</v>
      </c>
      <c r="Q36">
        <v>1</v>
      </c>
      <c r="X36">
        <v>0.2</v>
      </c>
      <c r="Y36">
        <v>0</v>
      </c>
      <c r="Z36">
        <v>435.27</v>
      </c>
      <c r="AA36">
        <v>429.64</v>
      </c>
      <c r="AB36">
        <v>0</v>
      </c>
      <c r="AC36">
        <v>0</v>
      </c>
      <c r="AD36">
        <v>1</v>
      </c>
      <c r="AE36">
        <v>0</v>
      </c>
      <c r="AF36" t="s">
        <v>51</v>
      </c>
      <c r="AG36">
        <v>0.27500000000000002</v>
      </c>
      <c r="AH36">
        <v>2</v>
      </c>
      <c r="AI36">
        <v>64033639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64033640</v>
      </c>
      <c r="C37">
        <v>64033625</v>
      </c>
      <c r="D37">
        <v>61479290</v>
      </c>
      <c r="E37">
        <v>1</v>
      </c>
      <c r="F37">
        <v>1</v>
      </c>
      <c r="G37">
        <v>1</v>
      </c>
      <c r="H37">
        <v>2</v>
      </c>
      <c r="I37" t="s">
        <v>345</v>
      </c>
      <c r="J37" t="s">
        <v>346</v>
      </c>
      <c r="K37" t="s">
        <v>347</v>
      </c>
      <c r="L37">
        <v>1368</v>
      </c>
      <c r="N37">
        <v>1011</v>
      </c>
      <c r="O37" t="s">
        <v>282</v>
      </c>
      <c r="P37" t="s">
        <v>282</v>
      </c>
      <c r="Q37">
        <v>1</v>
      </c>
      <c r="X37">
        <v>3.71</v>
      </c>
      <c r="Y37">
        <v>0</v>
      </c>
      <c r="Z37">
        <v>4141.29</v>
      </c>
      <c r="AA37">
        <v>502.18</v>
      </c>
      <c r="AB37">
        <v>0</v>
      </c>
      <c r="AC37">
        <v>0</v>
      </c>
      <c r="AD37">
        <v>1</v>
      </c>
      <c r="AE37">
        <v>0</v>
      </c>
      <c r="AF37" t="s">
        <v>51</v>
      </c>
      <c r="AG37">
        <v>5.1012500000000003</v>
      </c>
      <c r="AH37">
        <v>2</v>
      </c>
      <c r="AI37">
        <v>64033640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64033641</v>
      </c>
      <c r="C38">
        <v>64033625</v>
      </c>
      <c r="D38">
        <v>61479681</v>
      </c>
      <c r="E38">
        <v>1</v>
      </c>
      <c r="F38">
        <v>1</v>
      </c>
      <c r="G38">
        <v>1</v>
      </c>
      <c r="H38">
        <v>2</v>
      </c>
      <c r="I38" t="s">
        <v>348</v>
      </c>
      <c r="J38" t="s">
        <v>349</v>
      </c>
      <c r="K38" t="s">
        <v>350</v>
      </c>
      <c r="L38">
        <v>1368</v>
      </c>
      <c r="N38">
        <v>1011</v>
      </c>
      <c r="O38" t="s">
        <v>282</v>
      </c>
      <c r="P38" t="s">
        <v>282</v>
      </c>
      <c r="Q38">
        <v>1</v>
      </c>
      <c r="X38">
        <v>1.1499999999999999</v>
      </c>
      <c r="Y38">
        <v>0</v>
      </c>
      <c r="Z38">
        <v>2.91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51</v>
      </c>
      <c r="AG38">
        <v>1.5812499999999998</v>
      </c>
      <c r="AH38">
        <v>2</v>
      </c>
      <c r="AI38">
        <v>64033641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64033642</v>
      </c>
      <c r="C39">
        <v>64033625</v>
      </c>
      <c r="D39">
        <v>61357028</v>
      </c>
      <c r="E39">
        <v>116</v>
      </c>
      <c r="F39">
        <v>1</v>
      </c>
      <c r="G39">
        <v>1</v>
      </c>
      <c r="H39">
        <v>3</v>
      </c>
      <c r="I39" t="s">
        <v>100</v>
      </c>
      <c r="J39" t="s">
        <v>3</v>
      </c>
      <c r="K39" t="s">
        <v>101</v>
      </c>
      <c r="L39">
        <v>1348</v>
      </c>
      <c r="N39">
        <v>1009</v>
      </c>
      <c r="O39" t="s">
        <v>86</v>
      </c>
      <c r="P39" t="s">
        <v>86</v>
      </c>
      <c r="Q39">
        <v>1000</v>
      </c>
      <c r="X39">
        <v>4.0000000000000001E-3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4.0000000000000001E-3</v>
      </c>
      <c r="AH39">
        <v>2</v>
      </c>
      <c r="AI39">
        <v>64033642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64033643</v>
      </c>
      <c r="C40">
        <v>64033625</v>
      </c>
      <c r="D40">
        <v>61428966</v>
      </c>
      <c r="E40">
        <v>1</v>
      </c>
      <c r="F40">
        <v>1</v>
      </c>
      <c r="G40">
        <v>1</v>
      </c>
      <c r="H40">
        <v>3</v>
      </c>
      <c r="I40" t="s">
        <v>351</v>
      </c>
      <c r="J40" t="s">
        <v>352</v>
      </c>
      <c r="K40" t="s">
        <v>353</v>
      </c>
      <c r="L40">
        <v>1339</v>
      </c>
      <c r="N40">
        <v>1007</v>
      </c>
      <c r="O40" t="s">
        <v>63</v>
      </c>
      <c r="P40" t="s">
        <v>63</v>
      </c>
      <c r="Q40">
        <v>1</v>
      </c>
      <c r="X40">
        <v>20.52</v>
      </c>
      <c r="Y40">
        <v>36.31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20.52</v>
      </c>
      <c r="AH40">
        <v>2</v>
      </c>
      <c r="AI40">
        <v>64033643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64033644</v>
      </c>
      <c r="C41">
        <v>64033625</v>
      </c>
      <c r="D41">
        <v>61429397</v>
      </c>
      <c r="E41">
        <v>1</v>
      </c>
      <c r="F41">
        <v>1</v>
      </c>
      <c r="G41">
        <v>1</v>
      </c>
      <c r="H41">
        <v>3</v>
      </c>
      <c r="I41" t="s">
        <v>354</v>
      </c>
      <c r="J41" t="s">
        <v>355</v>
      </c>
      <c r="K41" t="s">
        <v>356</v>
      </c>
      <c r="L41">
        <v>1348</v>
      </c>
      <c r="N41">
        <v>1009</v>
      </c>
      <c r="O41" t="s">
        <v>86</v>
      </c>
      <c r="P41" t="s">
        <v>86</v>
      </c>
      <c r="Q41">
        <v>1000</v>
      </c>
      <c r="X41">
        <v>2.3999999999999998E-3</v>
      </c>
      <c r="Y41">
        <v>907036.67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2.3999999999999998E-3</v>
      </c>
      <c r="AH41">
        <v>2</v>
      </c>
      <c r="AI41">
        <v>64033644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64033645</v>
      </c>
      <c r="C42">
        <v>64033625</v>
      </c>
      <c r="D42">
        <v>61430382</v>
      </c>
      <c r="E42">
        <v>1</v>
      </c>
      <c r="F42">
        <v>1</v>
      </c>
      <c r="G42">
        <v>1</v>
      </c>
      <c r="H42">
        <v>3</v>
      </c>
      <c r="I42" t="s">
        <v>357</v>
      </c>
      <c r="J42" t="s">
        <v>358</v>
      </c>
      <c r="K42" t="s">
        <v>359</v>
      </c>
      <c r="L42">
        <v>1348</v>
      </c>
      <c r="N42">
        <v>1009</v>
      </c>
      <c r="O42" t="s">
        <v>86</v>
      </c>
      <c r="P42" t="s">
        <v>86</v>
      </c>
      <c r="Q42">
        <v>1000</v>
      </c>
      <c r="X42">
        <v>1.2E-2</v>
      </c>
      <c r="Y42">
        <v>89330.06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1.2E-2</v>
      </c>
      <c r="AH42">
        <v>2</v>
      </c>
      <c r="AI42">
        <v>64033645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64033646</v>
      </c>
      <c r="C43">
        <v>64033625</v>
      </c>
      <c r="D43">
        <v>61430900</v>
      </c>
      <c r="E43">
        <v>1</v>
      </c>
      <c r="F43">
        <v>1</v>
      </c>
      <c r="G43">
        <v>1</v>
      </c>
      <c r="H43">
        <v>3</v>
      </c>
      <c r="I43" t="s">
        <v>360</v>
      </c>
      <c r="J43" t="s">
        <v>361</v>
      </c>
      <c r="K43" t="s">
        <v>362</v>
      </c>
      <c r="L43">
        <v>1371</v>
      </c>
      <c r="N43">
        <v>1013</v>
      </c>
      <c r="O43" t="s">
        <v>363</v>
      </c>
      <c r="P43" t="s">
        <v>363</v>
      </c>
      <c r="Q43">
        <v>1</v>
      </c>
      <c r="X43">
        <v>0.78200000000000003</v>
      </c>
      <c r="Y43">
        <v>4251.6099999999997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0.78200000000000003</v>
      </c>
      <c r="AH43">
        <v>2</v>
      </c>
      <c r="AI43">
        <v>64033646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64033647</v>
      </c>
      <c r="C44">
        <v>64033625</v>
      </c>
      <c r="D44">
        <v>61358341</v>
      </c>
      <c r="E44">
        <v>116</v>
      </c>
      <c r="F44">
        <v>1</v>
      </c>
      <c r="G44">
        <v>1</v>
      </c>
      <c r="H44">
        <v>3</v>
      </c>
      <c r="I44" t="s">
        <v>103</v>
      </c>
      <c r="J44" t="s">
        <v>3</v>
      </c>
      <c r="K44" t="s">
        <v>104</v>
      </c>
      <c r="L44">
        <v>1348</v>
      </c>
      <c r="N44">
        <v>1009</v>
      </c>
      <c r="O44" t="s">
        <v>86</v>
      </c>
      <c r="P44" t="s">
        <v>86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64033647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64033648</v>
      </c>
      <c r="C45">
        <v>64033625</v>
      </c>
      <c r="D45">
        <v>61436445</v>
      </c>
      <c r="E45">
        <v>1</v>
      </c>
      <c r="F45">
        <v>1</v>
      </c>
      <c r="G45">
        <v>1</v>
      </c>
      <c r="H45">
        <v>3</v>
      </c>
      <c r="I45" t="s">
        <v>364</v>
      </c>
      <c r="J45" t="s">
        <v>365</v>
      </c>
      <c r="K45" t="s">
        <v>366</v>
      </c>
      <c r="L45">
        <v>1348</v>
      </c>
      <c r="N45">
        <v>1009</v>
      </c>
      <c r="O45" t="s">
        <v>86</v>
      </c>
      <c r="P45" t="s">
        <v>86</v>
      </c>
      <c r="Q45">
        <v>1000</v>
      </c>
      <c r="X45">
        <v>8.0000000000000004E-4</v>
      </c>
      <c r="Y45">
        <v>55898.18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8.0000000000000004E-4</v>
      </c>
      <c r="AH45">
        <v>2</v>
      </c>
      <c r="AI45">
        <v>64033648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64033649</v>
      </c>
      <c r="C46">
        <v>64033625</v>
      </c>
      <c r="D46">
        <v>61438228</v>
      </c>
      <c r="E46">
        <v>1</v>
      </c>
      <c r="F46">
        <v>1</v>
      </c>
      <c r="G46">
        <v>1</v>
      </c>
      <c r="H46">
        <v>3</v>
      </c>
      <c r="I46" t="s">
        <v>367</v>
      </c>
      <c r="J46" t="s">
        <v>368</v>
      </c>
      <c r="K46" t="s">
        <v>369</v>
      </c>
      <c r="L46">
        <v>1348</v>
      </c>
      <c r="N46">
        <v>1009</v>
      </c>
      <c r="O46" t="s">
        <v>86</v>
      </c>
      <c r="P46" t="s">
        <v>86</v>
      </c>
      <c r="Q46">
        <v>1000</v>
      </c>
      <c r="X46">
        <v>8.0000000000000004E-4</v>
      </c>
      <c r="Y46">
        <v>63745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8.0000000000000004E-4</v>
      </c>
      <c r="AH46">
        <v>2</v>
      </c>
      <c r="AI46">
        <v>64033649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64033654</v>
      </c>
      <c r="C47">
        <v>64033653</v>
      </c>
      <c r="D47">
        <v>61357019</v>
      </c>
      <c r="E47">
        <v>116</v>
      </c>
      <c r="F47">
        <v>1</v>
      </c>
      <c r="G47">
        <v>1</v>
      </c>
      <c r="H47">
        <v>1</v>
      </c>
      <c r="I47" t="s">
        <v>370</v>
      </c>
      <c r="J47" t="s">
        <v>3</v>
      </c>
      <c r="K47" t="s">
        <v>371</v>
      </c>
      <c r="L47">
        <v>1191</v>
      </c>
      <c r="N47">
        <v>1013</v>
      </c>
      <c r="O47" t="s">
        <v>271</v>
      </c>
      <c r="P47" t="s">
        <v>271</v>
      </c>
      <c r="Q47">
        <v>1</v>
      </c>
      <c r="X47">
        <v>0.35</v>
      </c>
      <c r="Y47">
        <v>0</v>
      </c>
      <c r="Z47">
        <v>0</v>
      </c>
      <c r="AA47">
        <v>0</v>
      </c>
      <c r="AB47">
        <v>365.48</v>
      </c>
      <c r="AC47">
        <v>0</v>
      </c>
      <c r="AD47">
        <v>1</v>
      </c>
      <c r="AE47">
        <v>1</v>
      </c>
      <c r="AF47" t="s">
        <v>52</v>
      </c>
      <c r="AG47">
        <v>0.44274999999999998</v>
      </c>
      <c r="AH47">
        <v>2</v>
      </c>
      <c r="AI47">
        <v>64033654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64033655</v>
      </c>
      <c r="C48">
        <v>64033653</v>
      </c>
      <c r="D48">
        <v>61357196</v>
      </c>
      <c r="E48">
        <v>116</v>
      </c>
      <c r="F48">
        <v>1</v>
      </c>
      <c r="G48">
        <v>1</v>
      </c>
      <c r="H48">
        <v>1</v>
      </c>
      <c r="I48" t="s">
        <v>277</v>
      </c>
      <c r="J48" t="s">
        <v>3</v>
      </c>
      <c r="K48" t="s">
        <v>278</v>
      </c>
      <c r="L48">
        <v>1191</v>
      </c>
      <c r="N48">
        <v>1013</v>
      </c>
      <c r="O48" t="s">
        <v>271</v>
      </c>
      <c r="P48" t="s">
        <v>271</v>
      </c>
      <c r="Q48">
        <v>1</v>
      </c>
      <c r="X48">
        <v>0.47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51</v>
      </c>
      <c r="AG48">
        <v>0.64624999999999999</v>
      </c>
      <c r="AH48">
        <v>2</v>
      </c>
      <c r="AI48">
        <v>64033655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64033656</v>
      </c>
      <c r="C49">
        <v>64033653</v>
      </c>
      <c r="D49">
        <v>61478343</v>
      </c>
      <c r="E49">
        <v>1</v>
      </c>
      <c r="F49">
        <v>1</v>
      </c>
      <c r="G49">
        <v>1</v>
      </c>
      <c r="H49">
        <v>2</v>
      </c>
      <c r="I49" t="s">
        <v>288</v>
      </c>
      <c r="J49" t="s">
        <v>289</v>
      </c>
      <c r="K49" t="s">
        <v>290</v>
      </c>
      <c r="L49">
        <v>1368</v>
      </c>
      <c r="N49">
        <v>1011</v>
      </c>
      <c r="O49" t="s">
        <v>282</v>
      </c>
      <c r="P49" t="s">
        <v>282</v>
      </c>
      <c r="Q49">
        <v>1</v>
      </c>
      <c r="X49">
        <v>0.11</v>
      </c>
      <c r="Y49">
        <v>0</v>
      </c>
      <c r="Z49">
        <v>1592.23</v>
      </c>
      <c r="AA49">
        <v>429.64</v>
      </c>
      <c r="AB49">
        <v>0</v>
      </c>
      <c r="AC49">
        <v>0</v>
      </c>
      <c r="AD49">
        <v>1</v>
      </c>
      <c r="AE49">
        <v>0</v>
      </c>
      <c r="AF49" t="s">
        <v>51</v>
      </c>
      <c r="AG49">
        <v>0.15125000000000002</v>
      </c>
      <c r="AH49">
        <v>2</v>
      </c>
      <c r="AI49">
        <v>64033656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64033657</v>
      </c>
      <c r="C50">
        <v>64033653</v>
      </c>
      <c r="D50">
        <v>61478515</v>
      </c>
      <c r="E50">
        <v>1</v>
      </c>
      <c r="F50">
        <v>1</v>
      </c>
      <c r="G50">
        <v>1</v>
      </c>
      <c r="H50">
        <v>2</v>
      </c>
      <c r="I50" t="s">
        <v>316</v>
      </c>
      <c r="J50" t="s">
        <v>317</v>
      </c>
      <c r="K50" t="s">
        <v>318</v>
      </c>
      <c r="L50">
        <v>1368</v>
      </c>
      <c r="N50">
        <v>1011</v>
      </c>
      <c r="O50" t="s">
        <v>282</v>
      </c>
      <c r="P50" t="s">
        <v>282</v>
      </c>
      <c r="Q50">
        <v>1</v>
      </c>
      <c r="X50">
        <v>0.1</v>
      </c>
      <c r="Y50">
        <v>0</v>
      </c>
      <c r="Z50">
        <v>2646.78</v>
      </c>
      <c r="AA50">
        <v>535.66</v>
      </c>
      <c r="AB50">
        <v>0</v>
      </c>
      <c r="AC50">
        <v>0</v>
      </c>
      <c r="AD50">
        <v>1</v>
      </c>
      <c r="AE50">
        <v>0</v>
      </c>
      <c r="AF50" t="s">
        <v>51</v>
      </c>
      <c r="AG50">
        <v>0.13750000000000001</v>
      </c>
      <c r="AH50">
        <v>2</v>
      </c>
      <c r="AI50">
        <v>64033657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64033658</v>
      </c>
      <c r="C51">
        <v>64033653</v>
      </c>
      <c r="D51">
        <v>61478638</v>
      </c>
      <c r="E51">
        <v>1</v>
      </c>
      <c r="F51">
        <v>1</v>
      </c>
      <c r="G51">
        <v>1</v>
      </c>
      <c r="H51">
        <v>2</v>
      </c>
      <c r="I51" t="s">
        <v>335</v>
      </c>
      <c r="J51" t="s">
        <v>336</v>
      </c>
      <c r="K51" t="s">
        <v>337</v>
      </c>
      <c r="L51">
        <v>1368</v>
      </c>
      <c r="N51">
        <v>1011</v>
      </c>
      <c r="O51" t="s">
        <v>282</v>
      </c>
      <c r="P51" t="s">
        <v>282</v>
      </c>
      <c r="Q51">
        <v>1</v>
      </c>
      <c r="X51">
        <v>0.1</v>
      </c>
      <c r="Y51">
        <v>0</v>
      </c>
      <c r="Z51">
        <v>8883.76</v>
      </c>
      <c r="AA51">
        <v>571.92999999999995</v>
      </c>
      <c r="AB51">
        <v>0</v>
      </c>
      <c r="AC51">
        <v>0</v>
      </c>
      <c r="AD51">
        <v>1</v>
      </c>
      <c r="AE51">
        <v>0</v>
      </c>
      <c r="AF51" t="s">
        <v>51</v>
      </c>
      <c r="AG51">
        <v>0.13750000000000001</v>
      </c>
      <c r="AH51">
        <v>2</v>
      </c>
      <c r="AI51">
        <v>64033658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64033659</v>
      </c>
      <c r="C52">
        <v>64033653</v>
      </c>
      <c r="D52">
        <v>61478639</v>
      </c>
      <c r="E52">
        <v>1</v>
      </c>
      <c r="F52">
        <v>1</v>
      </c>
      <c r="G52">
        <v>1</v>
      </c>
      <c r="H52">
        <v>2</v>
      </c>
      <c r="I52" t="s">
        <v>339</v>
      </c>
      <c r="J52" t="s">
        <v>340</v>
      </c>
      <c r="K52" t="s">
        <v>341</v>
      </c>
      <c r="L52">
        <v>1368</v>
      </c>
      <c r="N52">
        <v>1011</v>
      </c>
      <c r="O52" t="s">
        <v>282</v>
      </c>
      <c r="P52" t="s">
        <v>282</v>
      </c>
      <c r="Q52">
        <v>1</v>
      </c>
      <c r="X52">
        <v>0.1</v>
      </c>
      <c r="Y52">
        <v>0</v>
      </c>
      <c r="Z52">
        <v>59.52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51</v>
      </c>
      <c r="AG52">
        <v>0.13750000000000001</v>
      </c>
      <c r="AH52">
        <v>2</v>
      </c>
      <c r="AI52">
        <v>64033659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64033660</v>
      </c>
      <c r="C53">
        <v>64033653</v>
      </c>
      <c r="D53">
        <v>61479027</v>
      </c>
      <c r="E53">
        <v>1</v>
      </c>
      <c r="F53">
        <v>1</v>
      </c>
      <c r="G53">
        <v>1</v>
      </c>
      <c r="H53">
        <v>2</v>
      </c>
      <c r="I53" t="s">
        <v>300</v>
      </c>
      <c r="J53" t="s">
        <v>301</v>
      </c>
      <c r="K53" t="s">
        <v>302</v>
      </c>
      <c r="L53">
        <v>1368</v>
      </c>
      <c r="N53">
        <v>1011</v>
      </c>
      <c r="O53" t="s">
        <v>282</v>
      </c>
      <c r="P53" t="s">
        <v>282</v>
      </c>
      <c r="Q53">
        <v>1</v>
      </c>
      <c r="X53">
        <v>0.1</v>
      </c>
      <c r="Y53">
        <v>0</v>
      </c>
      <c r="Z53">
        <v>1043.1400000000001</v>
      </c>
      <c r="AA53">
        <v>373.85</v>
      </c>
      <c r="AB53">
        <v>0</v>
      </c>
      <c r="AC53">
        <v>0</v>
      </c>
      <c r="AD53">
        <v>1</v>
      </c>
      <c r="AE53">
        <v>0</v>
      </c>
      <c r="AF53" t="s">
        <v>51</v>
      </c>
      <c r="AG53">
        <v>0.13750000000000001</v>
      </c>
      <c r="AH53">
        <v>2</v>
      </c>
      <c r="AI53">
        <v>64033660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64033661</v>
      </c>
      <c r="C54">
        <v>64033653</v>
      </c>
      <c r="D54">
        <v>61479290</v>
      </c>
      <c r="E54">
        <v>1</v>
      </c>
      <c r="F54">
        <v>1</v>
      </c>
      <c r="G54">
        <v>1</v>
      </c>
      <c r="H54">
        <v>2</v>
      </c>
      <c r="I54" t="s">
        <v>345</v>
      </c>
      <c r="J54" t="s">
        <v>346</v>
      </c>
      <c r="K54" t="s">
        <v>347</v>
      </c>
      <c r="L54">
        <v>1368</v>
      </c>
      <c r="N54">
        <v>1011</v>
      </c>
      <c r="O54" t="s">
        <v>282</v>
      </c>
      <c r="P54" t="s">
        <v>282</v>
      </c>
      <c r="Q54">
        <v>1</v>
      </c>
      <c r="X54">
        <v>0.06</v>
      </c>
      <c r="Y54">
        <v>0</v>
      </c>
      <c r="Z54">
        <v>4141.29</v>
      </c>
      <c r="AA54">
        <v>502.18</v>
      </c>
      <c r="AB54">
        <v>0</v>
      </c>
      <c r="AC54">
        <v>0</v>
      </c>
      <c r="AD54">
        <v>1</v>
      </c>
      <c r="AE54">
        <v>0</v>
      </c>
      <c r="AF54" t="s">
        <v>51</v>
      </c>
      <c r="AG54">
        <v>8.2500000000000004E-2</v>
      </c>
      <c r="AH54">
        <v>2</v>
      </c>
      <c r="AI54">
        <v>64033661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64033662</v>
      </c>
      <c r="C55">
        <v>64033653</v>
      </c>
      <c r="D55">
        <v>61357028</v>
      </c>
      <c r="E55">
        <v>116</v>
      </c>
      <c r="F55">
        <v>1</v>
      </c>
      <c r="G55">
        <v>1</v>
      </c>
      <c r="H55">
        <v>3</v>
      </c>
      <c r="I55" t="s">
        <v>100</v>
      </c>
      <c r="J55" t="s">
        <v>3</v>
      </c>
      <c r="K55" t="s">
        <v>101</v>
      </c>
      <c r="L55">
        <v>1348</v>
      </c>
      <c r="N55">
        <v>1009</v>
      </c>
      <c r="O55" t="s">
        <v>86</v>
      </c>
      <c r="P55" t="s">
        <v>86</v>
      </c>
      <c r="Q55">
        <v>1000</v>
      </c>
      <c r="X55">
        <v>1E-3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1E-3</v>
      </c>
      <c r="AH55">
        <v>2</v>
      </c>
      <c r="AI55">
        <v>64033662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64033663</v>
      </c>
      <c r="C56">
        <v>64033653</v>
      </c>
      <c r="D56">
        <v>61428966</v>
      </c>
      <c r="E56">
        <v>1</v>
      </c>
      <c r="F56">
        <v>1</v>
      </c>
      <c r="G56">
        <v>1</v>
      </c>
      <c r="H56">
        <v>3</v>
      </c>
      <c r="I56" t="s">
        <v>351</v>
      </c>
      <c r="J56" t="s">
        <v>352</v>
      </c>
      <c r="K56" t="s">
        <v>353</v>
      </c>
      <c r="L56">
        <v>1339</v>
      </c>
      <c r="N56">
        <v>1007</v>
      </c>
      <c r="O56" t="s">
        <v>63</v>
      </c>
      <c r="P56" t="s">
        <v>63</v>
      </c>
      <c r="Q56">
        <v>1</v>
      </c>
      <c r="X56">
        <v>0.44</v>
      </c>
      <c r="Y56">
        <v>36.31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0.44</v>
      </c>
      <c r="AH56">
        <v>2</v>
      </c>
      <c r="AI56">
        <v>64033663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64033664</v>
      </c>
      <c r="C57">
        <v>64033653</v>
      </c>
      <c r="D57">
        <v>61358341</v>
      </c>
      <c r="E57">
        <v>116</v>
      </c>
      <c r="F57">
        <v>1</v>
      </c>
      <c r="G57">
        <v>1</v>
      </c>
      <c r="H57">
        <v>3</v>
      </c>
      <c r="I57" t="s">
        <v>103</v>
      </c>
      <c r="J57" t="s">
        <v>3</v>
      </c>
      <c r="K57" t="s">
        <v>104</v>
      </c>
      <c r="L57">
        <v>1348</v>
      </c>
      <c r="N57">
        <v>1009</v>
      </c>
      <c r="O57" t="s">
        <v>86</v>
      </c>
      <c r="P57" t="s">
        <v>86</v>
      </c>
      <c r="Q57">
        <v>1000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64033664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ROW(Source!A46)</f>
        <v>46</v>
      </c>
      <c r="B58">
        <v>64033682</v>
      </c>
      <c r="C58">
        <v>64033667</v>
      </c>
      <c r="D58">
        <v>61357005</v>
      </c>
      <c r="E58">
        <v>116</v>
      </c>
      <c r="F58">
        <v>1</v>
      </c>
      <c r="G58">
        <v>1</v>
      </c>
      <c r="H58">
        <v>1</v>
      </c>
      <c r="I58" t="s">
        <v>311</v>
      </c>
      <c r="J58" t="s">
        <v>3</v>
      </c>
      <c r="K58" t="s">
        <v>312</v>
      </c>
      <c r="L58">
        <v>1191</v>
      </c>
      <c r="N58">
        <v>1013</v>
      </c>
      <c r="O58" t="s">
        <v>271</v>
      </c>
      <c r="P58" t="s">
        <v>271</v>
      </c>
      <c r="Q58">
        <v>1</v>
      </c>
      <c r="X58">
        <v>20.86</v>
      </c>
      <c r="Y58">
        <v>0</v>
      </c>
      <c r="Z58">
        <v>0</v>
      </c>
      <c r="AA58">
        <v>0</v>
      </c>
      <c r="AB58">
        <v>340.37</v>
      </c>
      <c r="AC58">
        <v>0</v>
      </c>
      <c r="AD58">
        <v>1</v>
      </c>
      <c r="AE58">
        <v>1</v>
      </c>
      <c r="AF58" t="s">
        <v>52</v>
      </c>
      <c r="AG58">
        <v>26.387899999999998</v>
      </c>
      <c r="AH58">
        <v>2</v>
      </c>
      <c r="AI58">
        <v>64033682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ROW(Source!A46)</f>
        <v>46</v>
      </c>
      <c r="B59">
        <v>64033683</v>
      </c>
      <c r="C59">
        <v>64033667</v>
      </c>
      <c r="D59">
        <v>61357196</v>
      </c>
      <c r="E59">
        <v>116</v>
      </c>
      <c r="F59">
        <v>1</v>
      </c>
      <c r="G59">
        <v>1</v>
      </c>
      <c r="H59">
        <v>1</v>
      </c>
      <c r="I59" t="s">
        <v>277</v>
      </c>
      <c r="J59" t="s">
        <v>3</v>
      </c>
      <c r="K59" t="s">
        <v>278</v>
      </c>
      <c r="L59">
        <v>1191</v>
      </c>
      <c r="N59">
        <v>1013</v>
      </c>
      <c r="O59" t="s">
        <v>271</v>
      </c>
      <c r="P59" t="s">
        <v>271</v>
      </c>
      <c r="Q59">
        <v>1</v>
      </c>
      <c r="X59">
        <v>18.850000000000001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51</v>
      </c>
      <c r="AG59">
        <v>25.918750000000003</v>
      </c>
      <c r="AH59">
        <v>2</v>
      </c>
      <c r="AI59">
        <v>64033683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ROW(Source!A46)</f>
        <v>46</v>
      </c>
      <c r="B60">
        <v>64033684</v>
      </c>
      <c r="C60">
        <v>64033667</v>
      </c>
      <c r="D60">
        <v>61478315</v>
      </c>
      <c r="E60">
        <v>1</v>
      </c>
      <c r="F60">
        <v>1</v>
      </c>
      <c r="G60">
        <v>1</v>
      </c>
      <c r="H60">
        <v>2</v>
      </c>
      <c r="I60" t="s">
        <v>313</v>
      </c>
      <c r="J60" t="s">
        <v>314</v>
      </c>
      <c r="K60" t="s">
        <v>315</v>
      </c>
      <c r="L60">
        <v>1368</v>
      </c>
      <c r="N60">
        <v>1011</v>
      </c>
      <c r="O60" t="s">
        <v>282</v>
      </c>
      <c r="P60" t="s">
        <v>282</v>
      </c>
      <c r="Q60">
        <v>1</v>
      </c>
      <c r="X60">
        <v>2.44</v>
      </c>
      <c r="Y60">
        <v>0</v>
      </c>
      <c r="Z60">
        <v>1.21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51</v>
      </c>
      <c r="AG60">
        <v>3.3550000000000004</v>
      </c>
      <c r="AH60">
        <v>2</v>
      </c>
      <c r="AI60">
        <v>64033684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ROW(Source!A46)</f>
        <v>46</v>
      </c>
      <c r="B61">
        <v>64033685</v>
      </c>
      <c r="C61">
        <v>64033667</v>
      </c>
      <c r="D61">
        <v>61478343</v>
      </c>
      <c r="E61">
        <v>1</v>
      </c>
      <c r="F61">
        <v>1</v>
      </c>
      <c r="G61">
        <v>1</v>
      </c>
      <c r="H61">
        <v>2</v>
      </c>
      <c r="I61" t="s">
        <v>288</v>
      </c>
      <c r="J61" t="s">
        <v>289</v>
      </c>
      <c r="K61" t="s">
        <v>290</v>
      </c>
      <c r="L61">
        <v>1368</v>
      </c>
      <c r="N61">
        <v>1011</v>
      </c>
      <c r="O61" t="s">
        <v>282</v>
      </c>
      <c r="P61" t="s">
        <v>282</v>
      </c>
      <c r="Q61">
        <v>1</v>
      </c>
      <c r="X61">
        <v>0.55000000000000004</v>
      </c>
      <c r="Y61">
        <v>0</v>
      </c>
      <c r="Z61">
        <v>1592.23</v>
      </c>
      <c r="AA61">
        <v>429.64</v>
      </c>
      <c r="AB61">
        <v>0</v>
      </c>
      <c r="AC61">
        <v>0</v>
      </c>
      <c r="AD61">
        <v>1</v>
      </c>
      <c r="AE61">
        <v>0</v>
      </c>
      <c r="AF61" t="s">
        <v>51</v>
      </c>
      <c r="AG61">
        <v>0.75625000000000009</v>
      </c>
      <c r="AH61">
        <v>2</v>
      </c>
      <c r="AI61">
        <v>64033685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ROW(Source!A46)</f>
        <v>46</v>
      </c>
      <c r="B62">
        <v>64033686</v>
      </c>
      <c r="C62">
        <v>64033667</v>
      </c>
      <c r="D62">
        <v>61478515</v>
      </c>
      <c r="E62">
        <v>1</v>
      </c>
      <c r="F62">
        <v>1</v>
      </c>
      <c r="G62">
        <v>1</v>
      </c>
      <c r="H62">
        <v>2</v>
      </c>
      <c r="I62" t="s">
        <v>316</v>
      </c>
      <c r="J62" t="s">
        <v>317</v>
      </c>
      <c r="K62" t="s">
        <v>318</v>
      </c>
      <c r="L62">
        <v>1368</v>
      </c>
      <c r="N62">
        <v>1011</v>
      </c>
      <c r="O62" t="s">
        <v>282</v>
      </c>
      <c r="P62" t="s">
        <v>282</v>
      </c>
      <c r="Q62">
        <v>1</v>
      </c>
      <c r="X62">
        <v>2.04</v>
      </c>
      <c r="Y62">
        <v>0</v>
      </c>
      <c r="Z62">
        <v>2646.78</v>
      </c>
      <c r="AA62">
        <v>535.66</v>
      </c>
      <c r="AB62">
        <v>0</v>
      </c>
      <c r="AC62">
        <v>0</v>
      </c>
      <c r="AD62">
        <v>1</v>
      </c>
      <c r="AE62">
        <v>0</v>
      </c>
      <c r="AF62" t="s">
        <v>51</v>
      </c>
      <c r="AG62">
        <v>2.8050000000000002</v>
      </c>
      <c r="AH62">
        <v>2</v>
      </c>
      <c r="AI62">
        <v>64033686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ROW(Source!A46)</f>
        <v>46</v>
      </c>
      <c r="B63">
        <v>64033687</v>
      </c>
      <c r="C63">
        <v>64033667</v>
      </c>
      <c r="D63">
        <v>61478537</v>
      </c>
      <c r="E63">
        <v>1</v>
      </c>
      <c r="F63">
        <v>1</v>
      </c>
      <c r="G63">
        <v>1</v>
      </c>
      <c r="H63">
        <v>2</v>
      </c>
      <c r="I63" t="s">
        <v>320</v>
      </c>
      <c r="J63" t="s">
        <v>321</v>
      </c>
      <c r="K63" t="s">
        <v>322</v>
      </c>
      <c r="L63">
        <v>1368</v>
      </c>
      <c r="N63">
        <v>1011</v>
      </c>
      <c r="O63" t="s">
        <v>282</v>
      </c>
      <c r="P63" t="s">
        <v>282</v>
      </c>
      <c r="Q63">
        <v>1</v>
      </c>
      <c r="X63">
        <v>2.14</v>
      </c>
      <c r="Y63">
        <v>0</v>
      </c>
      <c r="Z63">
        <v>2206.96</v>
      </c>
      <c r="AA63">
        <v>429.64</v>
      </c>
      <c r="AB63">
        <v>0</v>
      </c>
      <c r="AC63">
        <v>0</v>
      </c>
      <c r="AD63">
        <v>1</v>
      </c>
      <c r="AE63">
        <v>0</v>
      </c>
      <c r="AF63" t="s">
        <v>51</v>
      </c>
      <c r="AG63">
        <v>2.9425000000000008</v>
      </c>
      <c r="AH63">
        <v>2</v>
      </c>
      <c r="AI63">
        <v>64033687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ROW(Source!A46)</f>
        <v>46</v>
      </c>
      <c r="B64">
        <v>64033688</v>
      </c>
      <c r="C64">
        <v>64033667</v>
      </c>
      <c r="D64">
        <v>61478549</v>
      </c>
      <c r="E64">
        <v>1</v>
      </c>
      <c r="F64">
        <v>1</v>
      </c>
      <c r="G64">
        <v>1</v>
      </c>
      <c r="H64">
        <v>2</v>
      </c>
      <c r="I64" t="s">
        <v>323</v>
      </c>
      <c r="J64" t="s">
        <v>324</v>
      </c>
      <c r="K64" t="s">
        <v>325</v>
      </c>
      <c r="L64">
        <v>1368</v>
      </c>
      <c r="N64">
        <v>1011</v>
      </c>
      <c r="O64" t="s">
        <v>282</v>
      </c>
      <c r="P64" t="s">
        <v>282</v>
      </c>
      <c r="Q64">
        <v>1</v>
      </c>
      <c r="X64">
        <v>1.51</v>
      </c>
      <c r="Y64">
        <v>0</v>
      </c>
      <c r="Z64">
        <v>1563.32</v>
      </c>
      <c r="AA64">
        <v>429.64</v>
      </c>
      <c r="AB64">
        <v>0</v>
      </c>
      <c r="AC64">
        <v>0</v>
      </c>
      <c r="AD64">
        <v>1</v>
      </c>
      <c r="AE64">
        <v>0</v>
      </c>
      <c r="AF64" t="s">
        <v>51</v>
      </c>
      <c r="AG64">
        <v>2.0762500000000004</v>
      </c>
      <c r="AH64">
        <v>2</v>
      </c>
      <c r="AI64">
        <v>64033688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ROW(Source!A46)</f>
        <v>46</v>
      </c>
      <c r="B65">
        <v>64033689</v>
      </c>
      <c r="C65">
        <v>64033667</v>
      </c>
      <c r="D65">
        <v>61478550</v>
      </c>
      <c r="E65">
        <v>1</v>
      </c>
      <c r="F65">
        <v>1</v>
      </c>
      <c r="G65">
        <v>1</v>
      </c>
      <c r="H65">
        <v>2</v>
      </c>
      <c r="I65" t="s">
        <v>326</v>
      </c>
      <c r="J65" t="s">
        <v>327</v>
      </c>
      <c r="K65" t="s">
        <v>328</v>
      </c>
      <c r="L65">
        <v>1368</v>
      </c>
      <c r="N65">
        <v>1011</v>
      </c>
      <c r="O65" t="s">
        <v>282</v>
      </c>
      <c r="P65" t="s">
        <v>282</v>
      </c>
      <c r="Q65">
        <v>1</v>
      </c>
      <c r="X65">
        <v>2.59</v>
      </c>
      <c r="Y65">
        <v>0</v>
      </c>
      <c r="Z65">
        <v>1334.21</v>
      </c>
      <c r="AA65">
        <v>502.18</v>
      </c>
      <c r="AB65">
        <v>0</v>
      </c>
      <c r="AC65">
        <v>0</v>
      </c>
      <c r="AD65">
        <v>1</v>
      </c>
      <c r="AE65">
        <v>0</v>
      </c>
      <c r="AF65" t="s">
        <v>51</v>
      </c>
      <c r="AG65">
        <v>3.5612500000000002</v>
      </c>
      <c r="AH65">
        <v>2</v>
      </c>
      <c r="AI65">
        <v>64033689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ROW(Source!A46)</f>
        <v>46</v>
      </c>
      <c r="B66">
        <v>64033690</v>
      </c>
      <c r="C66">
        <v>64033667</v>
      </c>
      <c r="D66">
        <v>61478551</v>
      </c>
      <c r="E66">
        <v>1</v>
      </c>
      <c r="F66">
        <v>1</v>
      </c>
      <c r="G66">
        <v>1</v>
      </c>
      <c r="H66">
        <v>2</v>
      </c>
      <c r="I66" t="s">
        <v>329</v>
      </c>
      <c r="J66" t="s">
        <v>330</v>
      </c>
      <c r="K66" t="s">
        <v>331</v>
      </c>
      <c r="L66">
        <v>1368</v>
      </c>
      <c r="N66">
        <v>1011</v>
      </c>
      <c r="O66" t="s">
        <v>282</v>
      </c>
      <c r="P66" t="s">
        <v>282</v>
      </c>
      <c r="Q66">
        <v>1</v>
      </c>
      <c r="X66">
        <v>0.97</v>
      </c>
      <c r="Y66">
        <v>0</v>
      </c>
      <c r="Z66">
        <v>2401.23</v>
      </c>
      <c r="AA66">
        <v>502.18</v>
      </c>
      <c r="AB66">
        <v>0</v>
      </c>
      <c r="AC66">
        <v>0</v>
      </c>
      <c r="AD66">
        <v>1</v>
      </c>
      <c r="AE66">
        <v>0</v>
      </c>
      <c r="AF66" t="s">
        <v>51</v>
      </c>
      <c r="AG66">
        <v>1.33375</v>
      </c>
      <c r="AH66">
        <v>2</v>
      </c>
      <c r="AI66">
        <v>64033690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64033691</v>
      </c>
      <c r="C67">
        <v>64033667</v>
      </c>
      <c r="D67">
        <v>61478584</v>
      </c>
      <c r="E67">
        <v>1</v>
      </c>
      <c r="F67">
        <v>1</v>
      </c>
      <c r="G67">
        <v>1</v>
      </c>
      <c r="H67">
        <v>2</v>
      </c>
      <c r="I67" t="s">
        <v>332</v>
      </c>
      <c r="J67" t="s">
        <v>333</v>
      </c>
      <c r="K67" t="s">
        <v>334</v>
      </c>
      <c r="L67">
        <v>1368</v>
      </c>
      <c r="N67">
        <v>1011</v>
      </c>
      <c r="O67" t="s">
        <v>282</v>
      </c>
      <c r="P67" t="s">
        <v>282</v>
      </c>
      <c r="Q67">
        <v>1</v>
      </c>
      <c r="X67">
        <v>1.52</v>
      </c>
      <c r="Y67">
        <v>0</v>
      </c>
      <c r="Z67">
        <v>181.3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51</v>
      </c>
      <c r="AG67">
        <v>2.0900000000000003</v>
      </c>
      <c r="AH67">
        <v>2</v>
      </c>
      <c r="AI67">
        <v>64033691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64033692</v>
      </c>
      <c r="C68">
        <v>64033667</v>
      </c>
      <c r="D68">
        <v>61478638</v>
      </c>
      <c r="E68">
        <v>1</v>
      </c>
      <c r="F68">
        <v>1</v>
      </c>
      <c r="G68">
        <v>1</v>
      </c>
      <c r="H68">
        <v>2</v>
      </c>
      <c r="I68" t="s">
        <v>335</v>
      </c>
      <c r="J68" t="s">
        <v>336</v>
      </c>
      <c r="K68" t="s">
        <v>337</v>
      </c>
      <c r="L68">
        <v>1368</v>
      </c>
      <c r="N68">
        <v>1011</v>
      </c>
      <c r="O68" t="s">
        <v>282</v>
      </c>
      <c r="P68" t="s">
        <v>282</v>
      </c>
      <c r="Q68">
        <v>1</v>
      </c>
      <c r="X68">
        <v>2.04</v>
      </c>
      <c r="Y68">
        <v>0</v>
      </c>
      <c r="Z68">
        <v>8883.76</v>
      </c>
      <c r="AA68">
        <v>571.92999999999995</v>
      </c>
      <c r="AB68">
        <v>0</v>
      </c>
      <c r="AC68">
        <v>0</v>
      </c>
      <c r="AD68">
        <v>1</v>
      </c>
      <c r="AE68">
        <v>0</v>
      </c>
      <c r="AF68" t="s">
        <v>51</v>
      </c>
      <c r="AG68">
        <v>2.8050000000000002</v>
      </c>
      <c r="AH68">
        <v>2</v>
      </c>
      <c r="AI68">
        <v>64033692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64033693</v>
      </c>
      <c r="C69">
        <v>64033667</v>
      </c>
      <c r="D69">
        <v>61478639</v>
      </c>
      <c r="E69">
        <v>1</v>
      </c>
      <c r="F69">
        <v>1</v>
      </c>
      <c r="G69">
        <v>1</v>
      </c>
      <c r="H69">
        <v>2</v>
      </c>
      <c r="I69" t="s">
        <v>339</v>
      </c>
      <c r="J69" t="s">
        <v>340</v>
      </c>
      <c r="K69" t="s">
        <v>341</v>
      </c>
      <c r="L69">
        <v>1368</v>
      </c>
      <c r="N69">
        <v>1011</v>
      </c>
      <c r="O69" t="s">
        <v>282</v>
      </c>
      <c r="P69" t="s">
        <v>282</v>
      </c>
      <c r="Q69">
        <v>1</v>
      </c>
      <c r="X69">
        <v>2.04</v>
      </c>
      <c r="Y69">
        <v>0</v>
      </c>
      <c r="Z69">
        <v>59.52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51</v>
      </c>
      <c r="AG69">
        <v>2.8050000000000002</v>
      </c>
      <c r="AH69">
        <v>2</v>
      </c>
      <c r="AI69">
        <v>64033693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64033694</v>
      </c>
      <c r="C70">
        <v>64033667</v>
      </c>
      <c r="D70">
        <v>61479027</v>
      </c>
      <c r="E70">
        <v>1</v>
      </c>
      <c r="F70">
        <v>1</v>
      </c>
      <c r="G70">
        <v>1</v>
      </c>
      <c r="H70">
        <v>2</v>
      </c>
      <c r="I70" t="s">
        <v>300</v>
      </c>
      <c r="J70" t="s">
        <v>301</v>
      </c>
      <c r="K70" t="s">
        <v>302</v>
      </c>
      <c r="L70">
        <v>1368</v>
      </c>
      <c r="N70">
        <v>1011</v>
      </c>
      <c r="O70" t="s">
        <v>282</v>
      </c>
      <c r="P70" t="s">
        <v>282</v>
      </c>
      <c r="Q70">
        <v>1</v>
      </c>
      <c r="X70">
        <v>3.1</v>
      </c>
      <c r="Y70">
        <v>0</v>
      </c>
      <c r="Z70">
        <v>1043.1400000000001</v>
      </c>
      <c r="AA70">
        <v>373.85</v>
      </c>
      <c r="AB70">
        <v>0</v>
      </c>
      <c r="AC70">
        <v>0</v>
      </c>
      <c r="AD70">
        <v>1</v>
      </c>
      <c r="AE70">
        <v>0</v>
      </c>
      <c r="AF70" t="s">
        <v>51</v>
      </c>
      <c r="AG70">
        <v>4.2625000000000011</v>
      </c>
      <c r="AH70">
        <v>2</v>
      </c>
      <c r="AI70">
        <v>64033694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64033695</v>
      </c>
      <c r="C71">
        <v>64033667</v>
      </c>
      <c r="D71">
        <v>61479059</v>
      </c>
      <c r="E71">
        <v>1</v>
      </c>
      <c r="F71">
        <v>1</v>
      </c>
      <c r="G71">
        <v>1</v>
      </c>
      <c r="H71">
        <v>2</v>
      </c>
      <c r="I71" t="s">
        <v>342</v>
      </c>
      <c r="J71" t="s">
        <v>343</v>
      </c>
      <c r="K71" t="s">
        <v>344</v>
      </c>
      <c r="L71">
        <v>1368</v>
      </c>
      <c r="N71">
        <v>1011</v>
      </c>
      <c r="O71" t="s">
        <v>282</v>
      </c>
      <c r="P71" t="s">
        <v>282</v>
      </c>
      <c r="Q71">
        <v>1</v>
      </c>
      <c r="X71">
        <v>0.2</v>
      </c>
      <c r="Y71">
        <v>0</v>
      </c>
      <c r="Z71">
        <v>435.27</v>
      </c>
      <c r="AA71">
        <v>429.64</v>
      </c>
      <c r="AB71">
        <v>0</v>
      </c>
      <c r="AC71">
        <v>0</v>
      </c>
      <c r="AD71">
        <v>1</v>
      </c>
      <c r="AE71">
        <v>0</v>
      </c>
      <c r="AF71" t="s">
        <v>51</v>
      </c>
      <c r="AG71">
        <v>0.27500000000000002</v>
      </c>
      <c r="AH71">
        <v>2</v>
      </c>
      <c r="AI71">
        <v>64033695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64033696</v>
      </c>
      <c r="C72">
        <v>64033667</v>
      </c>
      <c r="D72">
        <v>61479290</v>
      </c>
      <c r="E72">
        <v>1</v>
      </c>
      <c r="F72">
        <v>1</v>
      </c>
      <c r="G72">
        <v>1</v>
      </c>
      <c r="H72">
        <v>2</v>
      </c>
      <c r="I72" t="s">
        <v>345</v>
      </c>
      <c r="J72" t="s">
        <v>346</v>
      </c>
      <c r="K72" t="s">
        <v>347</v>
      </c>
      <c r="L72">
        <v>1368</v>
      </c>
      <c r="N72">
        <v>1011</v>
      </c>
      <c r="O72" t="s">
        <v>282</v>
      </c>
      <c r="P72" t="s">
        <v>282</v>
      </c>
      <c r="Q72">
        <v>1</v>
      </c>
      <c r="X72">
        <v>3.71</v>
      </c>
      <c r="Y72">
        <v>0</v>
      </c>
      <c r="Z72">
        <v>4141.29</v>
      </c>
      <c r="AA72">
        <v>502.18</v>
      </c>
      <c r="AB72">
        <v>0</v>
      </c>
      <c r="AC72">
        <v>0</v>
      </c>
      <c r="AD72">
        <v>1</v>
      </c>
      <c r="AE72">
        <v>0</v>
      </c>
      <c r="AF72" t="s">
        <v>51</v>
      </c>
      <c r="AG72">
        <v>5.1012500000000003</v>
      </c>
      <c r="AH72">
        <v>2</v>
      </c>
      <c r="AI72">
        <v>64033696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64033697</v>
      </c>
      <c r="C73">
        <v>64033667</v>
      </c>
      <c r="D73">
        <v>61479681</v>
      </c>
      <c r="E73">
        <v>1</v>
      </c>
      <c r="F73">
        <v>1</v>
      </c>
      <c r="G73">
        <v>1</v>
      </c>
      <c r="H73">
        <v>2</v>
      </c>
      <c r="I73" t="s">
        <v>348</v>
      </c>
      <c r="J73" t="s">
        <v>349</v>
      </c>
      <c r="K73" t="s">
        <v>350</v>
      </c>
      <c r="L73">
        <v>1368</v>
      </c>
      <c r="N73">
        <v>1011</v>
      </c>
      <c r="O73" t="s">
        <v>282</v>
      </c>
      <c r="P73" t="s">
        <v>282</v>
      </c>
      <c r="Q73">
        <v>1</v>
      </c>
      <c r="X73">
        <v>1.1499999999999999</v>
      </c>
      <c r="Y73">
        <v>0</v>
      </c>
      <c r="Z73">
        <v>2.91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51</v>
      </c>
      <c r="AG73">
        <v>1.5812499999999998</v>
      </c>
      <c r="AH73">
        <v>2</v>
      </c>
      <c r="AI73">
        <v>64033697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64033698</v>
      </c>
      <c r="C74">
        <v>64033667</v>
      </c>
      <c r="D74">
        <v>61357028</v>
      </c>
      <c r="E74">
        <v>116</v>
      </c>
      <c r="F74">
        <v>1</v>
      </c>
      <c r="G74">
        <v>1</v>
      </c>
      <c r="H74">
        <v>3</v>
      </c>
      <c r="I74" t="s">
        <v>100</v>
      </c>
      <c r="J74" t="s">
        <v>3</v>
      </c>
      <c r="K74" t="s">
        <v>101</v>
      </c>
      <c r="L74">
        <v>1348</v>
      </c>
      <c r="N74">
        <v>1009</v>
      </c>
      <c r="O74" t="s">
        <v>86</v>
      </c>
      <c r="P74" t="s">
        <v>86</v>
      </c>
      <c r="Q74">
        <v>1000</v>
      </c>
      <c r="X74">
        <v>4.0000000000000001E-3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4.0000000000000001E-3</v>
      </c>
      <c r="AH74">
        <v>2</v>
      </c>
      <c r="AI74">
        <v>64033698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ROW(Source!A46)</f>
        <v>46</v>
      </c>
      <c r="B75">
        <v>64033699</v>
      </c>
      <c r="C75">
        <v>64033667</v>
      </c>
      <c r="D75">
        <v>61428966</v>
      </c>
      <c r="E75">
        <v>1</v>
      </c>
      <c r="F75">
        <v>1</v>
      </c>
      <c r="G75">
        <v>1</v>
      </c>
      <c r="H75">
        <v>3</v>
      </c>
      <c r="I75" t="s">
        <v>351</v>
      </c>
      <c r="J75" t="s">
        <v>352</v>
      </c>
      <c r="K75" t="s">
        <v>353</v>
      </c>
      <c r="L75">
        <v>1339</v>
      </c>
      <c r="N75">
        <v>1007</v>
      </c>
      <c r="O75" t="s">
        <v>63</v>
      </c>
      <c r="P75" t="s">
        <v>63</v>
      </c>
      <c r="Q75">
        <v>1</v>
      </c>
      <c r="X75">
        <v>20.52</v>
      </c>
      <c r="Y75">
        <v>36.31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20.52</v>
      </c>
      <c r="AH75">
        <v>2</v>
      </c>
      <c r="AI75">
        <v>64033699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ROW(Source!A46)</f>
        <v>46</v>
      </c>
      <c r="B76">
        <v>64033700</v>
      </c>
      <c r="C76">
        <v>64033667</v>
      </c>
      <c r="D76">
        <v>61429397</v>
      </c>
      <c r="E76">
        <v>1</v>
      </c>
      <c r="F76">
        <v>1</v>
      </c>
      <c r="G76">
        <v>1</v>
      </c>
      <c r="H76">
        <v>3</v>
      </c>
      <c r="I76" t="s">
        <v>354</v>
      </c>
      <c r="J76" t="s">
        <v>355</v>
      </c>
      <c r="K76" t="s">
        <v>356</v>
      </c>
      <c r="L76">
        <v>1348</v>
      </c>
      <c r="N76">
        <v>1009</v>
      </c>
      <c r="O76" t="s">
        <v>86</v>
      </c>
      <c r="P76" t="s">
        <v>86</v>
      </c>
      <c r="Q76">
        <v>1000</v>
      </c>
      <c r="X76">
        <v>2.3999999999999998E-3</v>
      </c>
      <c r="Y76">
        <v>907036.67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2.3999999999999998E-3</v>
      </c>
      <c r="AH76">
        <v>2</v>
      </c>
      <c r="AI76">
        <v>64033700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ROW(Source!A46)</f>
        <v>46</v>
      </c>
      <c r="B77">
        <v>64033701</v>
      </c>
      <c r="C77">
        <v>64033667</v>
      </c>
      <c r="D77">
        <v>61430382</v>
      </c>
      <c r="E77">
        <v>1</v>
      </c>
      <c r="F77">
        <v>1</v>
      </c>
      <c r="G77">
        <v>1</v>
      </c>
      <c r="H77">
        <v>3</v>
      </c>
      <c r="I77" t="s">
        <v>357</v>
      </c>
      <c r="J77" t="s">
        <v>358</v>
      </c>
      <c r="K77" t="s">
        <v>359</v>
      </c>
      <c r="L77">
        <v>1348</v>
      </c>
      <c r="N77">
        <v>1009</v>
      </c>
      <c r="O77" t="s">
        <v>86</v>
      </c>
      <c r="P77" t="s">
        <v>86</v>
      </c>
      <c r="Q77">
        <v>1000</v>
      </c>
      <c r="X77">
        <v>1.2E-2</v>
      </c>
      <c r="Y77">
        <v>89330.06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1.2E-2</v>
      </c>
      <c r="AH77">
        <v>2</v>
      </c>
      <c r="AI77">
        <v>64033701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64033702</v>
      </c>
      <c r="C78">
        <v>64033667</v>
      </c>
      <c r="D78">
        <v>61430900</v>
      </c>
      <c r="E78">
        <v>1</v>
      </c>
      <c r="F78">
        <v>1</v>
      </c>
      <c r="G78">
        <v>1</v>
      </c>
      <c r="H78">
        <v>3</v>
      </c>
      <c r="I78" t="s">
        <v>360</v>
      </c>
      <c r="J78" t="s">
        <v>361</v>
      </c>
      <c r="K78" t="s">
        <v>362</v>
      </c>
      <c r="L78">
        <v>1371</v>
      </c>
      <c r="N78">
        <v>1013</v>
      </c>
      <c r="O78" t="s">
        <v>363</v>
      </c>
      <c r="P78" t="s">
        <v>363</v>
      </c>
      <c r="Q78">
        <v>1</v>
      </c>
      <c r="X78">
        <v>0.78200000000000003</v>
      </c>
      <c r="Y78">
        <v>4251.6099999999997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0.78200000000000003</v>
      </c>
      <c r="AH78">
        <v>2</v>
      </c>
      <c r="AI78">
        <v>64033702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64033703</v>
      </c>
      <c r="C79">
        <v>64033667</v>
      </c>
      <c r="D79">
        <v>61358341</v>
      </c>
      <c r="E79">
        <v>116</v>
      </c>
      <c r="F79">
        <v>1</v>
      </c>
      <c r="G79">
        <v>1</v>
      </c>
      <c r="H79">
        <v>3</v>
      </c>
      <c r="I79" t="s">
        <v>103</v>
      </c>
      <c r="J79" t="s">
        <v>3</v>
      </c>
      <c r="K79" t="s">
        <v>104</v>
      </c>
      <c r="L79">
        <v>1348</v>
      </c>
      <c r="N79">
        <v>1009</v>
      </c>
      <c r="O79" t="s">
        <v>86</v>
      </c>
      <c r="P79" t="s">
        <v>86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64033703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64033704</v>
      </c>
      <c r="C80">
        <v>64033667</v>
      </c>
      <c r="D80">
        <v>61436445</v>
      </c>
      <c r="E80">
        <v>1</v>
      </c>
      <c r="F80">
        <v>1</v>
      </c>
      <c r="G80">
        <v>1</v>
      </c>
      <c r="H80">
        <v>3</v>
      </c>
      <c r="I80" t="s">
        <v>364</v>
      </c>
      <c r="J80" t="s">
        <v>365</v>
      </c>
      <c r="K80" t="s">
        <v>366</v>
      </c>
      <c r="L80">
        <v>1348</v>
      </c>
      <c r="N80">
        <v>1009</v>
      </c>
      <c r="O80" t="s">
        <v>86</v>
      </c>
      <c r="P80" t="s">
        <v>86</v>
      </c>
      <c r="Q80">
        <v>1000</v>
      </c>
      <c r="X80">
        <v>8.0000000000000004E-4</v>
      </c>
      <c r="Y80">
        <v>55898.18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8.0000000000000004E-4</v>
      </c>
      <c r="AH80">
        <v>2</v>
      </c>
      <c r="AI80">
        <v>64033704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64033705</v>
      </c>
      <c r="C81">
        <v>64033667</v>
      </c>
      <c r="D81">
        <v>61438228</v>
      </c>
      <c r="E81">
        <v>1</v>
      </c>
      <c r="F81">
        <v>1</v>
      </c>
      <c r="G81">
        <v>1</v>
      </c>
      <c r="H81">
        <v>3</v>
      </c>
      <c r="I81" t="s">
        <v>367</v>
      </c>
      <c r="J81" t="s">
        <v>368</v>
      </c>
      <c r="K81" t="s">
        <v>369</v>
      </c>
      <c r="L81">
        <v>1348</v>
      </c>
      <c r="N81">
        <v>1009</v>
      </c>
      <c r="O81" t="s">
        <v>86</v>
      </c>
      <c r="P81" t="s">
        <v>86</v>
      </c>
      <c r="Q81">
        <v>1000</v>
      </c>
      <c r="X81">
        <v>8.0000000000000004E-4</v>
      </c>
      <c r="Y81">
        <v>63745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8.0000000000000004E-4</v>
      </c>
      <c r="AH81">
        <v>2</v>
      </c>
      <c r="AI81">
        <v>64033705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64033710</v>
      </c>
      <c r="C82">
        <v>64033709</v>
      </c>
      <c r="D82">
        <v>61356983</v>
      </c>
      <c r="E82">
        <v>116</v>
      </c>
      <c r="F82">
        <v>1</v>
      </c>
      <c r="G82">
        <v>1</v>
      </c>
      <c r="H82">
        <v>1</v>
      </c>
      <c r="I82" t="s">
        <v>275</v>
      </c>
      <c r="J82" t="s">
        <v>3</v>
      </c>
      <c r="K82" t="s">
        <v>276</v>
      </c>
      <c r="L82">
        <v>1191</v>
      </c>
      <c r="N82">
        <v>1013</v>
      </c>
      <c r="O82" t="s">
        <v>271</v>
      </c>
      <c r="P82" t="s">
        <v>271</v>
      </c>
      <c r="Q82">
        <v>1</v>
      </c>
      <c r="X82">
        <v>21.89</v>
      </c>
      <c r="Y82">
        <v>0</v>
      </c>
      <c r="Z82">
        <v>0</v>
      </c>
      <c r="AA82">
        <v>0</v>
      </c>
      <c r="AB82">
        <v>318.05</v>
      </c>
      <c r="AC82">
        <v>0</v>
      </c>
      <c r="AD82">
        <v>1</v>
      </c>
      <c r="AE82">
        <v>1</v>
      </c>
      <c r="AF82" t="s">
        <v>52</v>
      </c>
      <c r="AG82">
        <v>27.690850000000001</v>
      </c>
      <c r="AH82">
        <v>2</v>
      </c>
      <c r="AI82">
        <v>64033710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64033711</v>
      </c>
      <c r="C83">
        <v>64033709</v>
      </c>
      <c r="D83">
        <v>61357196</v>
      </c>
      <c r="E83">
        <v>116</v>
      </c>
      <c r="F83">
        <v>1</v>
      </c>
      <c r="G83">
        <v>1</v>
      </c>
      <c r="H83">
        <v>1</v>
      </c>
      <c r="I83" t="s">
        <v>277</v>
      </c>
      <c r="J83" t="s">
        <v>3</v>
      </c>
      <c r="K83" t="s">
        <v>278</v>
      </c>
      <c r="L83">
        <v>1191</v>
      </c>
      <c r="N83">
        <v>1013</v>
      </c>
      <c r="O83" t="s">
        <v>271</v>
      </c>
      <c r="P83" t="s">
        <v>271</v>
      </c>
      <c r="Q83">
        <v>1</v>
      </c>
      <c r="X83">
        <v>4.5199999999999996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51</v>
      </c>
      <c r="AG83">
        <v>6.2149999999999999</v>
      </c>
      <c r="AH83">
        <v>2</v>
      </c>
      <c r="AI83">
        <v>64033711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64033712</v>
      </c>
      <c r="C84">
        <v>64033709</v>
      </c>
      <c r="D84">
        <v>61478343</v>
      </c>
      <c r="E84">
        <v>1</v>
      </c>
      <c r="F84">
        <v>1</v>
      </c>
      <c r="G84">
        <v>1</v>
      </c>
      <c r="H84">
        <v>2</v>
      </c>
      <c r="I84" t="s">
        <v>288</v>
      </c>
      <c r="J84" t="s">
        <v>289</v>
      </c>
      <c r="K84" t="s">
        <v>290</v>
      </c>
      <c r="L84">
        <v>1368</v>
      </c>
      <c r="N84">
        <v>1011</v>
      </c>
      <c r="O84" t="s">
        <v>282</v>
      </c>
      <c r="P84" t="s">
        <v>282</v>
      </c>
      <c r="Q84">
        <v>1</v>
      </c>
      <c r="X84">
        <v>0.13</v>
      </c>
      <c r="Y84">
        <v>0</v>
      </c>
      <c r="Z84">
        <v>1592.23</v>
      </c>
      <c r="AA84">
        <v>429.64</v>
      </c>
      <c r="AB84">
        <v>0</v>
      </c>
      <c r="AC84">
        <v>0</v>
      </c>
      <c r="AD84">
        <v>1</v>
      </c>
      <c r="AE84">
        <v>0</v>
      </c>
      <c r="AF84" t="s">
        <v>51</v>
      </c>
      <c r="AG84">
        <v>0.17875000000000002</v>
      </c>
      <c r="AH84">
        <v>2</v>
      </c>
      <c r="AI84">
        <v>64033712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64033713</v>
      </c>
      <c r="C85">
        <v>64033709</v>
      </c>
      <c r="D85">
        <v>61478555</v>
      </c>
      <c r="E85">
        <v>1</v>
      </c>
      <c r="F85">
        <v>1</v>
      </c>
      <c r="G85">
        <v>1</v>
      </c>
      <c r="H85">
        <v>2</v>
      </c>
      <c r="I85" t="s">
        <v>372</v>
      </c>
      <c r="J85" t="s">
        <v>373</v>
      </c>
      <c r="K85" t="s">
        <v>374</v>
      </c>
      <c r="L85">
        <v>1368</v>
      </c>
      <c r="N85">
        <v>1011</v>
      </c>
      <c r="O85" t="s">
        <v>282</v>
      </c>
      <c r="P85" t="s">
        <v>282</v>
      </c>
      <c r="Q85">
        <v>1</v>
      </c>
      <c r="X85">
        <v>0.6</v>
      </c>
      <c r="Y85">
        <v>0</v>
      </c>
      <c r="Z85">
        <v>95.25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51</v>
      </c>
      <c r="AG85">
        <v>0.82500000000000007</v>
      </c>
      <c r="AH85">
        <v>2</v>
      </c>
      <c r="AI85">
        <v>64033713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64033714</v>
      </c>
      <c r="C86">
        <v>64033709</v>
      </c>
      <c r="D86">
        <v>61478586</v>
      </c>
      <c r="E86">
        <v>1</v>
      </c>
      <c r="F86">
        <v>1</v>
      </c>
      <c r="G86">
        <v>1</v>
      </c>
      <c r="H86">
        <v>2</v>
      </c>
      <c r="I86" t="s">
        <v>375</v>
      </c>
      <c r="J86" t="s">
        <v>376</v>
      </c>
      <c r="K86" t="s">
        <v>377</v>
      </c>
      <c r="L86">
        <v>1368</v>
      </c>
      <c r="N86">
        <v>1011</v>
      </c>
      <c r="O86" t="s">
        <v>282</v>
      </c>
      <c r="P86" t="s">
        <v>282</v>
      </c>
      <c r="Q86">
        <v>1</v>
      </c>
      <c r="X86">
        <v>8.36</v>
      </c>
      <c r="Y86">
        <v>0</v>
      </c>
      <c r="Z86">
        <v>100.65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51</v>
      </c>
      <c r="AG86">
        <v>11.494999999999999</v>
      </c>
      <c r="AH86">
        <v>2</v>
      </c>
      <c r="AI86">
        <v>64033714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64033715</v>
      </c>
      <c r="C87">
        <v>64033709</v>
      </c>
      <c r="D87">
        <v>61478637</v>
      </c>
      <c r="E87">
        <v>1</v>
      </c>
      <c r="F87">
        <v>1</v>
      </c>
      <c r="G87">
        <v>1</v>
      </c>
      <c r="H87">
        <v>2</v>
      </c>
      <c r="I87" t="s">
        <v>378</v>
      </c>
      <c r="J87" t="s">
        <v>379</v>
      </c>
      <c r="K87" t="s">
        <v>380</v>
      </c>
      <c r="L87">
        <v>1368</v>
      </c>
      <c r="N87">
        <v>1011</v>
      </c>
      <c r="O87" t="s">
        <v>282</v>
      </c>
      <c r="P87" t="s">
        <v>282</v>
      </c>
      <c r="Q87">
        <v>1</v>
      </c>
      <c r="X87">
        <v>3.25</v>
      </c>
      <c r="Y87">
        <v>0</v>
      </c>
      <c r="Z87">
        <v>2007.7</v>
      </c>
      <c r="AA87">
        <v>429.64</v>
      </c>
      <c r="AB87">
        <v>0</v>
      </c>
      <c r="AC87">
        <v>0</v>
      </c>
      <c r="AD87">
        <v>1</v>
      </c>
      <c r="AE87">
        <v>0</v>
      </c>
      <c r="AF87" t="s">
        <v>51</v>
      </c>
      <c r="AG87">
        <v>4.46875</v>
      </c>
      <c r="AH87">
        <v>2</v>
      </c>
      <c r="AI87">
        <v>64033715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ROW(Source!A50)</f>
        <v>50</v>
      </c>
      <c r="B88">
        <v>64033716</v>
      </c>
      <c r="C88">
        <v>64033709</v>
      </c>
      <c r="D88">
        <v>61479027</v>
      </c>
      <c r="E88">
        <v>1</v>
      </c>
      <c r="F88">
        <v>1</v>
      </c>
      <c r="G88">
        <v>1</v>
      </c>
      <c r="H88">
        <v>2</v>
      </c>
      <c r="I88" t="s">
        <v>300</v>
      </c>
      <c r="J88" t="s">
        <v>301</v>
      </c>
      <c r="K88" t="s">
        <v>302</v>
      </c>
      <c r="L88">
        <v>1368</v>
      </c>
      <c r="N88">
        <v>1011</v>
      </c>
      <c r="O88" t="s">
        <v>282</v>
      </c>
      <c r="P88" t="s">
        <v>282</v>
      </c>
      <c r="Q88">
        <v>1</v>
      </c>
      <c r="X88">
        <v>0.92</v>
      </c>
      <c r="Y88">
        <v>0</v>
      </c>
      <c r="Z88">
        <v>1043.1400000000001</v>
      </c>
      <c r="AA88">
        <v>373.85</v>
      </c>
      <c r="AB88">
        <v>0</v>
      </c>
      <c r="AC88">
        <v>0</v>
      </c>
      <c r="AD88">
        <v>1</v>
      </c>
      <c r="AE88">
        <v>0</v>
      </c>
      <c r="AF88" t="s">
        <v>51</v>
      </c>
      <c r="AG88">
        <v>1.2650000000000003</v>
      </c>
      <c r="AH88">
        <v>2</v>
      </c>
      <c r="AI88">
        <v>64033716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ROW(Source!A50)</f>
        <v>50</v>
      </c>
      <c r="B89">
        <v>64033717</v>
      </c>
      <c r="C89">
        <v>64033709</v>
      </c>
      <c r="D89">
        <v>61479078</v>
      </c>
      <c r="E89">
        <v>1</v>
      </c>
      <c r="F89">
        <v>1</v>
      </c>
      <c r="G89">
        <v>1</v>
      </c>
      <c r="H89">
        <v>2</v>
      </c>
      <c r="I89" t="s">
        <v>381</v>
      </c>
      <c r="J89" t="s">
        <v>382</v>
      </c>
      <c r="K89" t="s">
        <v>383</v>
      </c>
      <c r="L89">
        <v>1368</v>
      </c>
      <c r="N89">
        <v>1011</v>
      </c>
      <c r="O89" t="s">
        <v>282</v>
      </c>
      <c r="P89" t="s">
        <v>282</v>
      </c>
      <c r="Q89">
        <v>1</v>
      </c>
      <c r="X89">
        <v>0.03</v>
      </c>
      <c r="Y89">
        <v>0</v>
      </c>
      <c r="Z89">
        <v>650.83000000000004</v>
      </c>
      <c r="AA89">
        <v>373.85</v>
      </c>
      <c r="AB89">
        <v>0</v>
      </c>
      <c r="AC89">
        <v>0</v>
      </c>
      <c r="AD89">
        <v>1</v>
      </c>
      <c r="AE89">
        <v>0</v>
      </c>
      <c r="AF89" t="s">
        <v>51</v>
      </c>
      <c r="AG89">
        <v>4.1250000000000002E-2</v>
      </c>
      <c r="AH89">
        <v>2</v>
      </c>
      <c r="AI89">
        <v>64033717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ROW(Source!A50)</f>
        <v>50</v>
      </c>
      <c r="B90">
        <v>64033718</v>
      </c>
      <c r="C90">
        <v>64033709</v>
      </c>
      <c r="D90">
        <v>61479285</v>
      </c>
      <c r="E90">
        <v>1</v>
      </c>
      <c r="F90">
        <v>1</v>
      </c>
      <c r="G90">
        <v>1</v>
      </c>
      <c r="H90">
        <v>2</v>
      </c>
      <c r="I90" t="s">
        <v>384</v>
      </c>
      <c r="J90" t="s">
        <v>385</v>
      </c>
      <c r="K90" t="s">
        <v>386</v>
      </c>
      <c r="L90">
        <v>1368</v>
      </c>
      <c r="N90">
        <v>1011</v>
      </c>
      <c r="O90" t="s">
        <v>282</v>
      </c>
      <c r="P90" t="s">
        <v>282</v>
      </c>
      <c r="Q90">
        <v>1</v>
      </c>
      <c r="X90">
        <v>0.19</v>
      </c>
      <c r="Y90">
        <v>0</v>
      </c>
      <c r="Z90">
        <v>392.52</v>
      </c>
      <c r="AA90">
        <v>373.85</v>
      </c>
      <c r="AB90">
        <v>0</v>
      </c>
      <c r="AC90">
        <v>0</v>
      </c>
      <c r="AD90">
        <v>1</v>
      </c>
      <c r="AE90">
        <v>0</v>
      </c>
      <c r="AF90" t="s">
        <v>51</v>
      </c>
      <c r="AG90">
        <v>0.26125000000000004</v>
      </c>
      <c r="AH90">
        <v>2</v>
      </c>
      <c r="AI90">
        <v>64033718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ROW(Source!A50)</f>
        <v>50</v>
      </c>
      <c r="B91">
        <v>64033719</v>
      </c>
      <c r="C91">
        <v>64033709</v>
      </c>
      <c r="D91">
        <v>61426809</v>
      </c>
      <c r="E91">
        <v>1</v>
      </c>
      <c r="F91">
        <v>1</v>
      </c>
      <c r="G91">
        <v>1</v>
      </c>
      <c r="H91">
        <v>3</v>
      </c>
      <c r="I91" t="s">
        <v>387</v>
      </c>
      <c r="J91" t="s">
        <v>388</v>
      </c>
      <c r="K91" t="s">
        <v>389</v>
      </c>
      <c r="L91">
        <v>1348</v>
      </c>
      <c r="N91">
        <v>1009</v>
      </c>
      <c r="O91" t="s">
        <v>86</v>
      </c>
      <c r="P91" t="s">
        <v>86</v>
      </c>
      <c r="Q91">
        <v>1000</v>
      </c>
      <c r="X91">
        <v>0.01</v>
      </c>
      <c r="Y91">
        <v>22876.38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0.01</v>
      </c>
      <c r="AH91">
        <v>2</v>
      </c>
      <c r="AI91">
        <v>64033719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ROW(Source!A50)</f>
        <v>50</v>
      </c>
      <c r="B92">
        <v>64033720</v>
      </c>
      <c r="C92">
        <v>64033709</v>
      </c>
      <c r="D92">
        <v>61357002</v>
      </c>
      <c r="E92">
        <v>116</v>
      </c>
      <c r="F92">
        <v>1</v>
      </c>
      <c r="G92">
        <v>1</v>
      </c>
      <c r="H92">
        <v>3</v>
      </c>
      <c r="I92" t="s">
        <v>127</v>
      </c>
      <c r="J92" t="s">
        <v>3</v>
      </c>
      <c r="K92" t="s">
        <v>128</v>
      </c>
      <c r="L92">
        <v>1348</v>
      </c>
      <c r="N92">
        <v>1009</v>
      </c>
      <c r="O92" t="s">
        <v>86</v>
      </c>
      <c r="P92" t="s">
        <v>86</v>
      </c>
      <c r="Q92">
        <v>1000</v>
      </c>
      <c r="X92">
        <v>7.0000000000000007E-2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7.0000000000000007E-2</v>
      </c>
      <c r="AH92">
        <v>2</v>
      </c>
      <c r="AI92">
        <v>64033720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ROW(Source!A50)</f>
        <v>50</v>
      </c>
      <c r="B93">
        <v>64033721</v>
      </c>
      <c r="C93">
        <v>64033709</v>
      </c>
      <c r="D93">
        <v>61428965</v>
      </c>
      <c r="E93">
        <v>1</v>
      </c>
      <c r="F93">
        <v>1</v>
      </c>
      <c r="G93">
        <v>1</v>
      </c>
      <c r="H93">
        <v>3</v>
      </c>
      <c r="I93" t="s">
        <v>304</v>
      </c>
      <c r="J93" t="s">
        <v>305</v>
      </c>
      <c r="K93" t="s">
        <v>306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3.5</v>
      </c>
      <c r="Y93">
        <v>35.71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3.5</v>
      </c>
      <c r="AH93">
        <v>2</v>
      </c>
      <c r="AI93">
        <v>64033721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ROW(Source!A50)</f>
        <v>50</v>
      </c>
      <c r="B94">
        <v>64033722</v>
      </c>
      <c r="C94">
        <v>64033709</v>
      </c>
      <c r="D94">
        <v>61357653</v>
      </c>
      <c r="E94">
        <v>116</v>
      </c>
      <c r="F94">
        <v>1</v>
      </c>
      <c r="G94">
        <v>1</v>
      </c>
      <c r="H94">
        <v>3</v>
      </c>
      <c r="I94" t="s">
        <v>130</v>
      </c>
      <c r="J94" t="s">
        <v>3</v>
      </c>
      <c r="K94" t="s">
        <v>131</v>
      </c>
      <c r="L94">
        <v>1302</v>
      </c>
      <c r="N94">
        <v>1003</v>
      </c>
      <c r="O94" t="s">
        <v>132</v>
      </c>
      <c r="P94" t="s">
        <v>132</v>
      </c>
      <c r="Q94">
        <v>10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10</v>
      </c>
      <c r="AH94">
        <v>2</v>
      </c>
      <c r="AI94">
        <v>64033722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ROW(Source!A50)</f>
        <v>50</v>
      </c>
      <c r="B95">
        <v>64033723</v>
      </c>
      <c r="C95">
        <v>64033709</v>
      </c>
      <c r="D95">
        <v>61431987</v>
      </c>
      <c r="E95">
        <v>1</v>
      </c>
      <c r="F95">
        <v>1</v>
      </c>
      <c r="G95">
        <v>1</v>
      </c>
      <c r="H95">
        <v>3</v>
      </c>
      <c r="I95" t="s">
        <v>272</v>
      </c>
      <c r="J95" t="s">
        <v>273</v>
      </c>
      <c r="K95" t="s">
        <v>274</v>
      </c>
      <c r="L95">
        <v>1339</v>
      </c>
      <c r="N95">
        <v>1007</v>
      </c>
      <c r="O95" t="s">
        <v>63</v>
      </c>
      <c r="P95" t="s">
        <v>63</v>
      </c>
      <c r="Q95">
        <v>1</v>
      </c>
      <c r="X95">
        <v>2</v>
      </c>
      <c r="Y95">
        <v>756.25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</v>
      </c>
      <c r="AH95">
        <v>2</v>
      </c>
      <c r="AI95">
        <v>64033723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390</v>
      </c>
      <c r="F1" t="s">
        <v>390</v>
      </c>
      <c r="G1" t="s">
        <v>390</v>
      </c>
      <c r="H1" t="s">
        <v>3</v>
      </c>
      <c r="I1" t="s">
        <v>390</v>
      </c>
      <c r="J1" t="s">
        <v>390</v>
      </c>
      <c r="K1" t="s">
        <v>3</v>
      </c>
      <c r="L1" t="s">
        <v>3</v>
      </c>
      <c r="M1" t="s">
        <v>3</v>
      </c>
      <c r="N1" t="s">
        <v>3</v>
      </c>
      <c r="O1" t="s">
        <v>390</v>
      </c>
      <c r="P1" t="s">
        <v>3</v>
      </c>
      <c r="Q1" t="s">
        <v>3</v>
      </c>
      <c r="R1" t="s">
        <v>3</v>
      </c>
      <c r="S1" t="s">
        <v>391</v>
      </c>
      <c r="T1" t="s">
        <v>392</v>
      </c>
      <c r="U1" t="s">
        <v>393</v>
      </c>
    </row>
    <row r="2" spans="1:21" x14ac:dyDescent="0.2">
      <c r="A2">
        <v>27</v>
      </c>
      <c r="B2">
        <v>1</v>
      </c>
      <c r="C2" t="s">
        <v>3</v>
      </c>
      <c r="D2" t="s">
        <v>3</v>
      </c>
      <c r="E2" t="s">
        <v>390</v>
      </c>
      <c r="F2" t="s">
        <v>390</v>
      </c>
      <c r="G2" t="s">
        <v>390</v>
      </c>
      <c r="H2" t="s">
        <v>3</v>
      </c>
      <c r="I2" t="s">
        <v>390</v>
      </c>
      <c r="J2" t="s">
        <v>390</v>
      </c>
      <c r="K2" t="s">
        <v>3</v>
      </c>
      <c r="L2" t="s">
        <v>3</v>
      </c>
      <c r="M2" t="s">
        <v>3</v>
      </c>
      <c r="N2" t="s">
        <v>3</v>
      </c>
      <c r="O2" t="s">
        <v>390</v>
      </c>
      <c r="P2" t="s">
        <v>3</v>
      </c>
      <c r="Q2" t="s">
        <v>3</v>
      </c>
      <c r="R2" t="s">
        <v>3</v>
      </c>
      <c r="S2" t="s">
        <v>391</v>
      </c>
      <c r="T2" t="s">
        <v>392</v>
      </c>
      <c r="U2" t="s">
        <v>393</v>
      </c>
    </row>
    <row r="3" spans="1:21" x14ac:dyDescent="0.2">
      <c r="A3">
        <v>27</v>
      </c>
      <c r="B3">
        <v>1</v>
      </c>
      <c r="C3" t="s">
        <v>3</v>
      </c>
      <c r="D3" t="s">
        <v>3</v>
      </c>
      <c r="E3" t="s">
        <v>394</v>
      </c>
      <c r="F3" t="s">
        <v>394</v>
      </c>
      <c r="G3" t="s">
        <v>395</v>
      </c>
      <c r="H3" t="s">
        <v>3</v>
      </c>
      <c r="I3" t="s">
        <v>395</v>
      </c>
      <c r="J3" t="s">
        <v>394</v>
      </c>
      <c r="K3" t="s">
        <v>3</v>
      </c>
      <c r="L3" t="s">
        <v>3</v>
      </c>
      <c r="M3" t="s">
        <v>53</v>
      </c>
      <c r="N3" t="s">
        <v>3</v>
      </c>
      <c r="O3" t="s">
        <v>394</v>
      </c>
      <c r="P3" t="s">
        <v>3</v>
      </c>
      <c r="Q3" t="s">
        <v>3</v>
      </c>
      <c r="R3" t="s">
        <v>3</v>
      </c>
      <c r="S3" t="s">
        <v>396</v>
      </c>
      <c r="T3" t="s">
        <v>399</v>
      </c>
      <c r="U3" t="s">
        <v>397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390</v>
      </c>
      <c r="F4" t="s">
        <v>390</v>
      </c>
      <c r="G4" t="s">
        <v>390</v>
      </c>
      <c r="H4" t="s">
        <v>3</v>
      </c>
      <c r="I4" t="s">
        <v>390</v>
      </c>
      <c r="J4" t="s">
        <v>390</v>
      </c>
      <c r="K4" t="s">
        <v>3</v>
      </c>
      <c r="L4" t="s">
        <v>3</v>
      </c>
      <c r="M4" t="s">
        <v>3</v>
      </c>
      <c r="N4" t="s">
        <v>3</v>
      </c>
      <c r="O4" t="s">
        <v>390</v>
      </c>
      <c r="P4" t="s">
        <v>3</v>
      </c>
      <c r="Q4" t="s">
        <v>3</v>
      </c>
      <c r="R4" t="s">
        <v>3</v>
      </c>
      <c r="S4" t="s">
        <v>391</v>
      </c>
      <c r="T4" t="s">
        <v>392</v>
      </c>
      <c r="U4" t="s">
        <v>393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394</v>
      </c>
      <c r="F5" t="s">
        <v>394</v>
      </c>
      <c r="G5" t="s">
        <v>395</v>
      </c>
      <c r="H5" t="s">
        <v>3</v>
      </c>
      <c r="I5" t="s">
        <v>395</v>
      </c>
      <c r="J5" t="s">
        <v>394</v>
      </c>
      <c r="K5" t="s">
        <v>3</v>
      </c>
      <c r="L5" t="s">
        <v>3</v>
      </c>
      <c r="M5" t="s">
        <v>53</v>
      </c>
      <c r="N5" t="s">
        <v>3</v>
      </c>
      <c r="O5" t="s">
        <v>394</v>
      </c>
      <c r="P5" t="s">
        <v>3</v>
      </c>
      <c r="Q5" t="s">
        <v>3</v>
      </c>
      <c r="R5" t="s">
        <v>3</v>
      </c>
      <c r="S5" t="s">
        <v>396</v>
      </c>
      <c r="T5" t="s">
        <v>399</v>
      </c>
      <c r="U5" t="s">
        <v>397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390</v>
      </c>
      <c r="F6" t="s">
        <v>390</v>
      </c>
      <c r="G6" t="s">
        <v>390</v>
      </c>
      <c r="H6" t="s">
        <v>3</v>
      </c>
      <c r="I6" t="s">
        <v>390</v>
      </c>
      <c r="J6" t="s">
        <v>390</v>
      </c>
      <c r="K6" t="s">
        <v>3</v>
      </c>
      <c r="L6" t="s">
        <v>3</v>
      </c>
      <c r="M6" t="s">
        <v>3</v>
      </c>
      <c r="N6" t="s">
        <v>3</v>
      </c>
      <c r="O6" t="s">
        <v>390</v>
      </c>
      <c r="P6" t="s">
        <v>3</v>
      </c>
      <c r="Q6" t="s">
        <v>3</v>
      </c>
      <c r="R6" t="s">
        <v>3</v>
      </c>
      <c r="S6" t="s">
        <v>391</v>
      </c>
      <c r="T6" t="s">
        <v>392</v>
      </c>
      <c r="U6" t="s">
        <v>393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394</v>
      </c>
      <c r="F7" t="s">
        <v>394</v>
      </c>
      <c r="G7" t="s">
        <v>395</v>
      </c>
      <c r="H7" t="s">
        <v>3</v>
      </c>
      <c r="I7" t="s">
        <v>395</v>
      </c>
      <c r="J7" t="s">
        <v>394</v>
      </c>
      <c r="K7" t="s">
        <v>3</v>
      </c>
      <c r="L7" t="s">
        <v>3</v>
      </c>
      <c r="M7" t="s">
        <v>53</v>
      </c>
      <c r="N7" t="s">
        <v>3</v>
      </c>
      <c r="O7" t="s">
        <v>394</v>
      </c>
      <c r="P7" t="s">
        <v>3</v>
      </c>
      <c r="Q7" t="s">
        <v>3</v>
      </c>
      <c r="R7" t="s">
        <v>3</v>
      </c>
      <c r="S7" t="s">
        <v>396</v>
      </c>
      <c r="T7" t="s">
        <v>399</v>
      </c>
      <c r="U7" t="s">
        <v>397</v>
      </c>
    </row>
    <row r="8" spans="1:21" x14ac:dyDescent="0.2">
      <c r="A8">
        <v>38</v>
      </c>
      <c r="B8">
        <v>1</v>
      </c>
      <c r="C8" t="s">
        <v>3</v>
      </c>
      <c r="D8" t="s">
        <v>3</v>
      </c>
      <c r="E8" t="s">
        <v>390</v>
      </c>
      <c r="F8" t="s">
        <v>390</v>
      </c>
      <c r="G8" t="s">
        <v>390</v>
      </c>
      <c r="H8" t="s">
        <v>3</v>
      </c>
      <c r="I8" t="s">
        <v>390</v>
      </c>
      <c r="J8" t="s">
        <v>390</v>
      </c>
      <c r="K8" t="s">
        <v>3</v>
      </c>
      <c r="L8" t="s">
        <v>3</v>
      </c>
      <c r="M8" t="s">
        <v>3</v>
      </c>
      <c r="N8" t="s">
        <v>3</v>
      </c>
      <c r="O8" t="s">
        <v>390</v>
      </c>
      <c r="P8" t="s">
        <v>3</v>
      </c>
      <c r="Q8" t="s">
        <v>3</v>
      </c>
      <c r="R8" t="s">
        <v>3</v>
      </c>
      <c r="S8" t="s">
        <v>391</v>
      </c>
      <c r="T8" t="s">
        <v>392</v>
      </c>
      <c r="U8" t="s">
        <v>393</v>
      </c>
    </row>
    <row r="9" spans="1:21" x14ac:dyDescent="0.2">
      <c r="A9">
        <v>38</v>
      </c>
      <c r="B9">
        <v>1</v>
      </c>
      <c r="C9" t="s">
        <v>3</v>
      </c>
      <c r="D9" t="s">
        <v>3</v>
      </c>
      <c r="E9" t="s">
        <v>394</v>
      </c>
      <c r="F9" t="s">
        <v>394</v>
      </c>
      <c r="G9" t="s">
        <v>395</v>
      </c>
      <c r="H9" t="s">
        <v>3</v>
      </c>
      <c r="I9" t="s">
        <v>395</v>
      </c>
      <c r="J9" t="s">
        <v>394</v>
      </c>
      <c r="K9" t="s">
        <v>3</v>
      </c>
      <c r="L9" t="s">
        <v>3</v>
      </c>
      <c r="M9" t="s">
        <v>53</v>
      </c>
      <c r="N9" t="s">
        <v>3</v>
      </c>
      <c r="O9" t="s">
        <v>394</v>
      </c>
      <c r="P9" t="s">
        <v>3</v>
      </c>
      <c r="Q9" t="s">
        <v>3</v>
      </c>
      <c r="R9" t="s">
        <v>3</v>
      </c>
      <c r="S9" t="s">
        <v>396</v>
      </c>
      <c r="T9" t="s">
        <v>399</v>
      </c>
      <c r="U9" t="s">
        <v>397</v>
      </c>
    </row>
    <row r="10" spans="1:21" x14ac:dyDescent="0.2">
      <c r="A10">
        <v>42</v>
      </c>
      <c r="B10">
        <v>1</v>
      </c>
      <c r="C10" t="s">
        <v>3</v>
      </c>
      <c r="D10" t="s">
        <v>3</v>
      </c>
      <c r="E10" t="s">
        <v>390</v>
      </c>
      <c r="F10" t="s">
        <v>390</v>
      </c>
      <c r="G10" t="s">
        <v>390</v>
      </c>
      <c r="H10" t="s">
        <v>3</v>
      </c>
      <c r="I10" t="s">
        <v>390</v>
      </c>
      <c r="J10" t="s">
        <v>390</v>
      </c>
      <c r="K10" t="s">
        <v>3</v>
      </c>
      <c r="L10" t="s">
        <v>3</v>
      </c>
      <c r="M10" t="s">
        <v>3</v>
      </c>
      <c r="N10" t="s">
        <v>3</v>
      </c>
      <c r="O10" t="s">
        <v>390</v>
      </c>
      <c r="P10" t="s">
        <v>3</v>
      </c>
      <c r="Q10" t="s">
        <v>3</v>
      </c>
      <c r="R10" t="s">
        <v>3</v>
      </c>
      <c r="S10" t="s">
        <v>391</v>
      </c>
      <c r="T10" t="s">
        <v>392</v>
      </c>
      <c r="U10" t="s">
        <v>393</v>
      </c>
    </row>
    <row r="11" spans="1:21" x14ac:dyDescent="0.2">
      <c r="A11">
        <v>42</v>
      </c>
      <c r="B11">
        <v>1</v>
      </c>
      <c r="C11" t="s">
        <v>3</v>
      </c>
      <c r="D11" t="s">
        <v>3</v>
      </c>
      <c r="E11" t="s">
        <v>394</v>
      </c>
      <c r="F11" t="s">
        <v>394</v>
      </c>
      <c r="G11" t="s">
        <v>395</v>
      </c>
      <c r="H11" t="s">
        <v>3</v>
      </c>
      <c r="I11" t="s">
        <v>395</v>
      </c>
      <c r="J11" t="s">
        <v>394</v>
      </c>
      <c r="K11" t="s">
        <v>3</v>
      </c>
      <c r="L11" t="s">
        <v>3</v>
      </c>
      <c r="M11" t="s">
        <v>53</v>
      </c>
      <c r="N11" t="s">
        <v>3</v>
      </c>
      <c r="O11" t="s">
        <v>394</v>
      </c>
      <c r="P11" t="s">
        <v>3</v>
      </c>
      <c r="Q11" t="s">
        <v>3</v>
      </c>
      <c r="R11" t="s">
        <v>3</v>
      </c>
      <c r="S11" t="s">
        <v>396</v>
      </c>
      <c r="T11" t="s">
        <v>399</v>
      </c>
      <c r="U11" t="s">
        <v>397</v>
      </c>
    </row>
    <row r="12" spans="1:21" x14ac:dyDescent="0.2">
      <c r="A12">
        <v>46</v>
      </c>
      <c r="B12">
        <v>1</v>
      </c>
      <c r="C12" t="s">
        <v>3</v>
      </c>
      <c r="D12" t="s">
        <v>3</v>
      </c>
      <c r="E12" t="s">
        <v>390</v>
      </c>
      <c r="F12" t="s">
        <v>390</v>
      </c>
      <c r="G12" t="s">
        <v>390</v>
      </c>
      <c r="H12" t="s">
        <v>3</v>
      </c>
      <c r="I12" t="s">
        <v>390</v>
      </c>
      <c r="J12" t="s">
        <v>390</v>
      </c>
      <c r="K12" t="s">
        <v>3</v>
      </c>
      <c r="L12" t="s">
        <v>3</v>
      </c>
      <c r="M12" t="s">
        <v>3</v>
      </c>
      <c r="N12" t="s">
        <v>3</v>
      </c>
      <c r="O12" t="s">
        <v>390</v>
      </c>
      <c r="P12" t="s">
        <v>3</v>
      </c>
      <c r="Q12" t="s">
        <v>3</v>
      </c>
      <c r="R12" t="s">
        <v>3</v>
      </c>
      <c r="S12" t="s">
        <v>391</v>
      </c>
      <c r="T12" t="s">
        <v>392</v>
      </c>
      <c r="U12" t="s">
        <v>393</v>
      </c>
    </row>
    <row r="13" spans="1:21" x14ac:dyDescent="0.2">
      <c r="A13">
        <v>46</v>
      </c>
      <c r="B13">
        <v>1</v>
      </c>
      <c r="C13" t="s">
        <v>3</v>
      </c>
      <c r="D13" t="s">
        <v>3</v>
      </c>
      <c r="E13" t="s">
        <v>394</v>
      </c>
      <c r="F13" t="s">
        <v>394</v>
      </c>
      <c r="G13" t="s">
        <v>395</v>
      </c>
      <c r="H13" t="s">
        <v>3</v>
      </c>
      <c r="I13" t="s">
        <v>395</v>
      </c>
      <c r="J13" t="s">
        <v>394</v>
      </c>
      <c r="K13" t="s">
        <v>3</v>
      </c>
      <c r="L13" t="s">
        <v>3</v>
      </c>
      <c r="M13" t="s">
        <v>53</v>
      </c>
      <c r="N13" t="s">
        <v>3</v>
      </c>
      <c r="O13" t="s">
        <v>394</v>
      </c>
      <c r="P13" t="s">
        <v>3</v>
      </c>
      <c r="Q13" t="s">
        <v>3</v>
      </c>
      <c r="R13" t="s">
        <v>3</v>
      </c>
      <c r="S13" t="s">
        <v>396</v>
      </c>
      <c r="T13" t="s">
        <v>399</v>
      </c>
      <c r="U13" t="s">
        <v>397</v>
      </c>
    </row>
    <row r="14" spans="1:21" x14ac:dyDescent="0.2">
      <c r="A14">
        <v>50</v>
      </c>
      <c r="B14">
        <v>1</v>
      </c>
      <c r="C14" t="s">
        <v>3</v>
      </c>
      <c r="D14" t="s">
        <v>3</v>
      </c>
      <c r="E14" t="s">
        <v>390</v>
      </c>
      <c r="F14" t="s">
        <v>390</v>
      </c>
      <c r="G14" t="s">
        <v>390</v>
      </c>
      <c r="H14" t="s">
        <v>3</v>
      </c>
      <c r="I14" t="s">
        <v>390</v>
      </c>
      <c r="J14" t="s">
        <v>390</v>
      </c>
      <c r="K14" t="s">
        <v>3</v>
      </c>
      <c r="L14" t="s">
        <v>3</v>
      </c>
      <c r="M14" t="s">
        <v>3</v>
      </c>
      <c r="N14" t="s">
        <v>3</v>
      </c>
      <c r="O14" t="s">
        <v>390</v>
      </c>
      <c r="P14" t="s">
        <v>3</v>
      </c>
      <c r="Q14" t="s">
        <v>3</v>
      </c>
      <c r="R14" t="s">
        <v>3</v>
      </c>
      <c r="S14" t="s">
        <v>391</v>
      </c>
      <c r="T14" t="s">
        <v>392</v>
      </c>
      <c r="U14" t="s">
        <v>393</v>
      </c>
    </row>
    <row r="15" spans="1:21" x14ac:dyDescent="0.2">
      <c r="A15">
        <v>50</v>
      </c>
      <c r="B15">
        <v>1</v>
      </c>
      <c r="C15" t="s">
        <v>3</v>
      </c>
      <c r="D15" t="s">
        <v>3</v>
      </c>
      <c r="E15" t="s">
        <v>394</v>
      </c>
      <c r="F15" t="s">
        <v>394</v>
      </c>
      <c r="G15" t="s">
        <v>395</v>
      </c>
      <c r="H15" t="s">
        <v>3</v>
      </c>
      <c r="I15" t="s">
        <v>395</v>
      </c>
      <c r="J15" t="s">
        <v>394</v>
      </c>
      <c r="K15" t="s">
        <v>3</v>
      </c>
      <c r="L15" t="s">
        <v>3</v>
      </c>
      <c r="M15" t="s">
        <v>53</v>
      </c>
      <c r="N15" t="s">
        <v>3</v>
      </c>
      <c r="O15" t="s">
        <v>394</v>
      </c>
      <c r="P15" t="s">
        <v>3</v>
      </c>
      <c r="Q15" t="s">
        <v>3</v>
      </c>
      <c r="R15" t="s">
        <v>3</v>
      </c>
      <c r="S15" t="s">
        <v>396</v>
      </c>
      <c r="T15" t="s">
        <v>399</v>
      </c>
      <c r="U15" t="s">
        <v>397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</v>
      </c>
      <c r="G12" t="str">
        <f>Source!G12</f>
        <v>КЛ тип 2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2026-04-09T06:52:06Z</dcterms:created>
  <dcterms:modified xsi:type="dcterms:W3CDTF">2026-06-24T12:23:15Z</dcterms:modified>
</cp:coreProperties>
</file>